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885" windowWidth="18075" windowHeight="11760" firstSheet="2" activeTab="13"/>
  </bookViews>
  <sheets>
    <sheet name="Portada" sheetId="1" r:id="rId1"/>
    <sheet name="6 E011" sheetId="2" r:id="rId2"/>
    <sheet name="6 E032" sheetId="3" r:id="rId3"/>
    <sheet name="6 F001" sheetId="4" r:id="rId4"/>
    <sheet name="6 F006" sheetId="5" r:id="rId5"/>
    <sheet name="6 S001" sheetId="6" r:id="rId6"/>
    <sheet name="6 S172" sheetId="7" r:id="rId7"/>
    <sheet name="6 S179" sheetId="8" r:id="rId8"/>
    <sheet name="6 S181" sheetId="9" r:id="rId9"/>
    <sheet name="6 S182" sheetId="10" r:id="rId10"/>
    <sheet name="6 S183" sheetId="11" r:id="rId11"/>
    <sheet name="6 S185" sheetId="12" r:id="rId12"/>
    <sheet name="6 S199" sheetId="13" r:id="rId13"/>
    <sheet name="6 S239" sheetId="14" r:id="rId14"/>
  </sheets>
  <definedNames>
    <definedName name="_xlnm.Print_Area" localSheetId="1">'6 E011'!$B$2:$U$35</definedName>
    <definedName name="_xlnm.Print_Area" localSheetId="2">'6 E032'!$B$2:$U$46</definedName>
    <definedName name="_xlnm.Print_Area" localSheetId="3">'6 F001'!$B$2:$U$27</definedName>
    <definedName name="_xlnm.Print_Area" localSheetId="4">'6 F006'!$B$2:$U$43</definedName>
    <definedName name="_xlnm.Print_Area" localSheetId="5">'6 S001'!$B$2:$U$28</definedName>
    <definedName name="_xlnm.Print_Area" localSheetId="6">'6 S172'!$B$2:$U$34</definedName>
    <definedName name="_xlnm.Print_Area" localSheetId="7">'6 S179'!$B$2:$U$50</definedName>
    <definedName name="_xlnm.Print_Area" localSheetId="8">'6 S181'!$B$2:$U$24</definedName>
    <definedName name="_xlnm.Print_Area" localSheetId="9">'6 S182'!$B$2:$U$25</definedName>
    <definedName name="_xlnm.Print_Area" localSheetId="10">'6 S183'!$B$2:$U$33</definedName>
    <definedName name="_xlnm.Print_Area" localSheetId="11">'6 S185'!$B$2:$U$26</definedName>
    <definedName name="_xlnm.Print_Area" localSheetId="12">'6 S199'!$B$2:$U$21</definedName>
    <definedName name="_xlnm.Print_Area" localSheetId="13">'6 S239'!$B$2:$U$35</definedName>
    <definedName name="_xlnm.Print_Area" localSheetId="0">Portada!$B$1:$AD$82</definedName>
    <definedName name="_xlnm.Print_Titles" localSheetId="1">'6 E011'!$1:$4</definedName>
    <definedName name="_xlnm.Print_Titles" localSheetId="2">'6 E032'!$1:$4</definedName>
    <definedName name="_xlnm.Print_Titles" localSheetId="3">'6 F001'!$1:$4</definedName>
    <definedName name="_xlnm.Print_Titles" localSheetId="4">'6 F006'!$1:$4</definedName>
    <definedName name="_xlnm.Print_Titles" localSheetId="5">'6 S001'!$1:$4</definedName>
    <definedName name="_xlnm.Print_Titles" localSheetId="6">'6 S172'!$1:$4</definedName>
    <definedName name="_xlnm.Print_Titles" localSheetId="7">'6 S179'!$1:$4</definedName>
    <definedName name="_xlnm.Print_Titles" localSheetId="8">'6 S181'!$1:$4</definedName>
    <definedName name="_xlnm.Print_Titles" localSheetId="9">'6 S182'!$1:$4</definedName>
    <definedName name="_xlnm.Print_Titles" localSheetId="10">'6 S183'!$1:$4</definedName>
    <definedName name="_xlnm.Print_Titles" localSheetId="11">'6 S185'!$1:$4</definedName>
    <definedName name="_xlnm.Print_Titles" localSheetId="12">'6 S199'!$1:$4</definedName>
    <definedName name="_xlnm.Print_Titles" localSheetId="13">'6 S239'!$1:$4</definedName>
    <definedName name="_xlnm.Print_Titles" localSheetId="0">Portada!$1:$4</definedName>
  </definedNames>
  <calcPr calcId="125725"/>
</workbook>
</file>

<file path=xl/calcChain.xml><?xml version="1.0" encoding="utf-8"?>
<calcChain xmlns="http://schemas.openxmlformats.org/spreadsheetml/2006/main">
  <c r="T32" i="14"/>
  <c r="S32"/>
  <c r="R32"/>
  <c r="T31"/>
  <c r="S31"/>
  <c r="U31" s="1"/>
  <c r="R31"/>
  <c r="U27"/>
  <c r="U26"/>
  <c r="U25"/>
  <c r="U24"/>
  <c r="U23"/>
  <c r="U22"/>
  <c r="U21"/>
  <c r="U20"/>
  <c r="U19"/>
  <c r="U18"/>
  <c r="U17"/>
  <c r="U16"/>
  <c r="U15"/>
  <c r="U14"/>
  <c r="U13"/>
  <c r="U12"/>
  <c r="U11"/>
  <c r="T19" i="13"/>
  <c r="S19"/>
  <c r="R19"/>
  <c r="T18"/>
  <c r="S18"/>
  <c r="R18"/>
  <c r="U14"/>
  <c r="U13"/>
  <c r="U12"/>
  <c r="U11"/>
  <c r="T24" i="12"/>
  <c r="S24"/>
  <c r="U24" s="1"/>
  <c r="R24"/>
  <c r="T23"/>
  <c r="S23"/>
  <c r="R23"/>
  <c r="U19"/>
  <c r="U18"/>
  <c r="U17"/>
  <c r="U16"/>
  <c r="U15"/>
  <c r="U14"/>
  <c r="U13"/>
  <c r="U12"/>
  <c r="U11"/>
  <c r="T25" i="11"/>
  <c r="U25" s="1"/>
  <c r="S25"/>
  <c r="R25"/>
  <c r="T24"/>
  <c r="S24"/>
  <c r="R24"/>
  <c r="U20"/>
  <c r="U19"/>
  <c r="U18"/>
  <c r="U17"/>
  <c r="U16"/>
  <c r="U15"/>
  <c r="U14"/>
  <c r="U13"/>
  <c r="U12"/>
  <c r="U11"/>
  <c r="T23" i="10"/>
  <c r="S23"/>
  <c r="R23"/>
  <c r="T22"/>
  <c r="S22"/>
  <c r="R22"/>
  <c r="U18"/>
  <c r="U17"/>
  <c r="U16"/>
  <c r="U15"/>
  <c r="U14"/>
  <c r="U13"/>
  <c r="U12"/>
  <c r="U11"/>
  <c r="T22" i="9"/>
  <c r="U22" s="1"/>
  <c r="S22"/>
  <c r="R22"/>
  <c r="T21"/>
  <c r="S21"/>
  <c r="R21"/>
  <c r="U17"/>
  <c r="U16"/>
  <c r="U15"/>
  <c r="U14"/>
  <c r="U13"/>
  <c r="U12"/>
  <c r="U11"/>
  <c r="T34" i="8"/>
  <c r="S34"/>
  <c r="U34" s="1"/>
  <c r="R34"/>
  <c r="T33"/>
  <c r="S33"/>
  <c r="R33"/>
  <c r="U29"/>
  <c r="U28"/>
  <c r="U27"/>
  <c r="U26"/>
  <c r="U25"/>
  <c r="U24"/>
  <c r="U23"/>
  <c r="U22"/>
  <c r="U21"/>
  <c r="U20"/>
  <c r="U19"/>
  <c r="U18"/>
  <c r="U17"/>
  <c r="U16"/>
  <c r="U15"/>
  <c r="U14"/>
  <c r="U13"/>
  <c r="U12"/>
  <c r="U11"/>
  <c r="T32" i="7"/>
  <c r="U32" s="1"/>
  <c r="S32"/>
  <c r="R32"/>
  <c r="T31"/>
  <c r="S31"/>
  <c r="R31"/>
  <c r="U27"/>
  <c r="U26"/>
  <c r="U25"/>
  <c r="U24"/>
  <c r="U23"/>
  <c r="U22"/>
  <c r="U21"/>
  <c r="U20"/>
  <c r="U19"/>
  <c r="U18"/>
  <c r="U17"/>
  <c r="U16"/>
  <c r="U15"/>
  <c r="U14"/>
  <c r="U13"/>
  <c r="U12"/>
  <c r="U11"/>
  <c r="T25" i="6"/>
  <c r="S25"/>
  <c r="U25" s="1"/>
  <c r="R25"/>
  <c r="T24"/>
  <c r="S24"/>
  <c r="R24"/>
  <c r="U20"/>
  <c r="U19"/>
  <c r="U18"/>
  <c r="U17"/>
  <c r="U16"/>
  <c r="U15"/>
  <c r="U14"/>
  <c r="U13"/>
  <c r="U12"/>
  <c r="U11"/>
  <c r="T30" i="5"/>
  <c r="S30"/>
  <c r="U30" s="1"/>
  <c r="R30"/>
  <c r="T29"/>
  <c r="S29"/>
  <c r="R29"/>
  <c r="U25"/>
  <c r="U24"/>
  <c r="U23"/>
  <c r="U22"/>
  <c r="U21"/>
  <c r="U20"/>
  <c r="U19"/>
  <c r="U18"/>
  <c r="U17"/>
  <c r="U16"/>
  <c r="U15"/>
  <c r="U14"/>
  <c r="U13"/>
  <c r="U12"/>
  <c r="U11"/>
  <c r="T21" i="4"/>
  <c r="S21"/>
  <c r="R21"/>
  <c r="T20"/>
  <c r="S20"/>
  <c r="R20"/>
  <c r="U16"/>
  <c r="U15"/>
  <c r="U14"/>
  <c r="U13"/>
  <c r="U12"/>
  <c r="U11"/>
  <c r="T33" i="3"/>
  <c r="U33" s="1"/>
  <c r="S33"/>
  <c r="R33"/>
  <c r="T32"/>
  <c r="S32"/>
  <c r="R32"/>
  <c r="U28"/>
  <c r="U27"/>
  <c r="U26"/>
  <c r="U25"/>
  <c r="U24"/>
  <c r="U23"/>
  <c r="U22"/>
  <c r="U21"/>
  <c r="U20"/>
  <c r="U19"/>
  <c r="U18"/>
  <c r="U17"/>
  <c r="U16"/>
  <c r="U15"/>
  <c r="U14"/>
  <c r="U13"/>
  <c r="U12"/>
  <c r="U11"/>
  <c r="T28" i="2"/>
  <c r="S28"/>
  <c r="R28"/>
  <c r="T27"/>
  <c r="S27"/>
  <c r="R27"/>
  <c r="U23"/>
  <c r="U22"/>
  <c r="U21"/>
  <c r="U20"/>
  <c r="U19"/>
  <c r="U18"/>
  <c r="U17"/>
  <c r="U16"/>
  <c r="U15"/>
  <c r="U14"/>
  <c r="U13"/>
  <c r="U12"/>
  <c r="U11"/>
  <c r="U18" i="13" l="1"/>
  <c r="U23" i="10"/>
  <c r="U27" i="2"/>
  <c r="U28"/>
  <c r="U21" i="4"/>
  <c r="U32" i="3"/>
  <c r="U20" i="4"/>
  <c r="U29" i="5"/>
  <c r="U24" i="6"/>
  <c r="U31" i="7"/>
  <c r="U33" i="8"/>
  <c r="U21" i="9"/>
  <c r="U22" i="10"/>
  <c r="U24" i="11"/>
  <c r="U23" i="12"/>
  <c r="U19" i="13"/>
  <c r="U32" i="14"/>
</calcChain>
</file>

<file path=xl/sharedStrings.xml><?xml version="1.0" encoding="utf-8"?>
<sst xmlns="http://schemas.openxmlformats.org/spreadsheetml/2006/main" count="1797" uniqueCount="611">
  <si>
    <t>Informes sobre la Situación Económica,
las Finanzas Públicas y la Deuda Pública</t>
  </si>
  <si>
    <t xml:space="preserve">    Primer Trimestre 2013</t>
  </si>
  <si>
    <t>Ramo 06
Hacienda y Crédito Público</t>
  </si>
  <si>
    <t>Programas presupuestarios cuya MIR se incluye en el reporte</t>
  </si>
  <si>
    <t xml:space="preserve">E-011 Protección y Defensa de los Usuarios de Servicios Financieros
E-032 Administración y enajenación de los activos referidos en la Ley Federal para la Administración y Enajenación de Bienes del Sector Público
F-001 Programa de Garantías Liquidas
F-006 Productos y Servicios para Fortalecer el Sector y Fomentar la Inclusión Financiera
S-001 Programa de Subsidio a la Prima del Seguro Agropecuario
S-172 Programa de Apoyo a los Fondos de Aseguramiento Agropecuario
S-179 Programa de Infraestructura Básica para la Atención de los Pueblos Indígenas (PIBAI)
S-181 Programa Organización Productiva para Mujeres Indígenas (POPMI)
S-182 Programa Promoción de Convenios en Materia de Justicia (PPCMJ)
S-183 Programa de Fomento y Desarrollo de las Culturas Indígenas (PFDCI)
S-185 Programa de Coordinación para el Apoyo a la Producción Indígena (PROCAPI)
S-199 Programa de Seguro para Contingencias Climatológicas
S-239 Acciones para la igualdad de género con población indígena
</t>
  </si>
  <si>
    <t xml:space="preserve">      Primer Trimestre 2013</t>
  </si>
  <si>
    <t>DATOS DEL PROGRAMA</t>
  </si>
  <si>
    <t>Programa presupuestario</t>
  </si>
  <si>
    <t>E011</t>
  </si>
  <si>
    <t>Protección y Defensa de los Usuarios de Servicios Financieros</t>
  </si>
  <si>
    <t>Ramo</t>
  </si>
  <si>
    <t>6</t>
  </si>
  <si>
    <t>Hacienda y Crédito Público</t>
  </si>
  <si>
    <t>Unidad responsable</t>
  </si>
  <si>
    <t>G3A-Comisión Nacional para la Protección y Defensa de los Usuarios de Servicios Financieros</t>
  </si>
  <si>
    <t>Enfoques transversales</t>
  </si>
  <si>
    <t>Clasificación Funcional</t>
  </si>
  <si>
    <t>Finalidad</t>
  </si>
  <si>
    <t>1 - Gobierno</t>
  </si>
  <si>
    <t>Función</t>
  </si>
  <si>
    <t>5 - Asuntos Financieros y Hacendarios</t>
  </si>
  <si>
    <t>Subfunción</t>
  </si>
  <si>
    <t>1 - Asuntos Financieros</t>
  </si>
  <si>
    <t>Actividad Institucional</t>
  </si>
  <si>
    <t>7 - Sistema financiero competitivo, eficiente y con mayor cobertura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</si>
  <si>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</si>
  <si>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</si>
  <si>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</si>
  <si>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</si>
  <si>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</si>
  <si>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</si>
  <si>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</si>
  <si>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</si>
  <si>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</si>
  <si>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</si>
  <si>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</si>
  <si>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</si>
  <si>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</si>
  <si>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</si>
  <si>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</si>
  <si>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crecimiento económico del país mediante el desarrollo de la cultura financiera y la protección al consumidor.</t>
  </si>
  <si>
    <r>
      <t xml:space="preserve">Porcentaje de la población adulta usuaria de servicios bancarios. </t>
    </r>
    <r>
      <rPr>
        <i/>
        <sz val="10"/>
        <color indexed="30"/>
        <rFont val="Adobe Caslon Pro"/>
        <family val="1"/>
      </rPr>
      <t xml:space="preserve">
</t>
    </r>
  </si>
  <si>
    <t>(Total de adultos usuario de servicios bancarios / Total de población adulta)*100</t>
  </si>
  <si>
    <t>Porcentaje</t>
  </si>
  <si>
    <t>Estratégico-Eficacia-Anual</t>
  </si>
  <si>
    <t>N/A</t>
  </si>
  <si>
    <t>Propósito</t>
  </si>
  <si>
    <t>Los usuarios de servicios financieros establecen relaciones equitativas en sus operaciones financieras.</t>
  </si>
  <si>
    <r>
      <t>Porcentaje de controversias favorables</t>
    </r>
    <r>
      <rPr>
        <i/>
        <sz val="10"/>
        <color indexed="30"/>
        <rFont val="Adobe Caslon Pro"/>
        <family val="1"/>
      </rPr>
      <t xml:space="preserve">
</t>
    </r>
  </si>
  <si>
    <t>(Número de controversias favorables a usuarios atendidos/ Número total de controversias de usuarios atendidos) * 100</t>
  </si>
  <si>
    <t>Estratégico-Eficacia-Semestral</t>
  </si>
  <si>
    <t>Componente</t>
  </si>
  <si>
    <t>A Derechos e intereses de los usuarios de servicios financieros protegidos y defendidos.</t>
  </si>
  <si>
    <r>
      <t>Porcentaje de casos atendidos directamente</t>
    </r>
    <r>
      <rPr>
        <i/>
        <sz val="10"/>
        <color indexed="30"/>
        <rFont val="Adobe Caslon Pro"/>
        <family val="1"/>
      </rPr>
      <t xml:space="preserve">
</t>
    </r>
  </si>
  <si>
    <t>(Número de casos atendidos directamente / Número total de casos registrados)*100</t>
  </si>
  <si>
    <t>Gestión-Eficacia-Semestral</t>
  </si>
  <si>
    <t/>
  </si>
  <si>
    <t>B Evaluaciónes de entidades financieras realizadas.</t>
  </si>
  <si>
    <r>
      <t>Porcentaje de instituciones financieras evaluadas satisfactoriamente</t>
    </r>
    <r>
      <rPr>
        <i/>
        <sz val="10"/>
        <color indexed="30"/>
        <rFont val="Adobe Caslon Pro"/>
        <family val="1"/>
      </rPr>
      <t xml:space="preserve">
</t>
    </r>
  </si>
  <si>
    <t>(Número de instituciones financieras evaluadas satisfactoriamente / Número total de instituciones financieras evaluadas)*100</t>
  </si>
  <si>
    <t>Gestión-Eficiencia-Semestral</t>
  </si>
  <si>
    <t>C Servicios Educativos Financieros (promoción y difusión) proporcionados a los usuarios de servicios financieros en México</t>
  </si>
  <si>
    <r>
      <t>Porcentaje de aprobación por aplicación de encuestas en la Semana Nacional de Educación Financiera.</t>
    </r>
    <r>
      <rPr>
        <i/>
        <sz val="10"/>
        <color indexed="30"/>
        <rFont val="Adobe Caslon Pro"/>
        <family val="1"/>
      </rPr>
      <t xml:space="preserve">
</t>
    </r>
  </si>
  <si>
    <t>(Número de usuarios encuestados que califican satisfactoriamente la semana de la cultura financiera/ Número de usuarios encuestados)*100</t>
  </si>
  <si>
    <t>Gestión-Calidad-Anual</t>
  </si>
  <si>
    <t>Actividad</t>
  </si>
  <si>
    <t>A 1 Emisión de dictámenes técnicos.</t>
  </si>
  <si>
    <r>
      <t>Porcentaje de emisión de opiniones favorables conforme a una valoración técnico-jurídico</t>
    </r>
    <r>
      <rPr>
        <i/>
        <sz val="10"/>
        <color indexed="30"/>
        <rFont val="Adobe Caslon Pro"/>
        <family val="1"/>
      </rPr>
      <t xml:space="preserve">
</t>
    </r>
  </si>
  <si>
    <t>(Número de solicitudes de dictamenes técnicos favorables/ Número de solicitudes de dictamen recibidas)*100</t>
  </si>
  <si>
    <t>Gestión-Eficacia-Mensual</t>
  </si>
  <si>
    <t>A 2 Otorgamiento de defensoría legal.</t>
  </si>
  <si>
    <r>
      <t>Porcentaje de otorgamiento de defensoría y orientación legal atendiendo los juicios de los usuarios.</t>
    </r>
    <r>
      <rPr>
        <i/>
        <sz val="10"/>
        <color indexed="30"/>
        <rFont val="Adobe Caslon Pro"/>
        <family val="1"/>
      </rPr>
      <t xml:space="preserve">
Indicador Seleccionado</t>
    </r>
  </si>
  <si>
    <t>(Número de defensorías legales realizadas / Número total de procedimientos de defensoría legal gratuita)*100</t>
  </si>
  <si>
    <t>A 3 Otorgamiento de asistencias técnicas y jurídicas.</t>
  </si>
  <si>
    <r>
      <t>Porcentaje de asesoramiento técnico-jurídico a los usuarios de servicios financieros.</t>
    </r>
    <r>
      <rPr>
        <i/>
        <sz val="10"/>
        <color indexed="30"/>
        <rFont val="Adobe Caslon Pro"/>
        <family val="1"/>
      </rPr>
      <t xml:space="preserve">
</t>
    </r>
  </si>
  <si>
    <t>(Número de asistencias técnicas y jurídicas realizadas/ Número total de casos atendidos)*100</t>
  </si>
  <si>
    <t>Gestión-Eficacia-Trimestral</t>
  </si>
  <si>
    <t>A 4 Procedimiento de juicios arbitrales.</t>
  </si>
  <si>
    <r>
      <t>Porcentaje de resolución de juicios arbitrales mediante una opinión en estricto derecho</t>
    </r>
    <r>
      <rPr>
        <i/>
        <sz val="10"/>
        <color indexed="30"/>
        <rFont val="Adobe Caslon Pro"/>
        <family val="1"/>
      </rPr>
      <t xml:space="preserve">
</t>
    </r>
  </si>
  <si>
    <t>(Número de juicios arbitrales emitidos/Total de juicios arbitrales en tramite)*100</t>
  </si>
  <si>
    <t>A 5 Gestión de procedimientos conciliatorios</t>
  </si>
  <si>
    <r>
      <t>Porcentaje de procedimientos conciliados para resolver reclamaciones formuladas por Usuarios.</t>
    </r>
    <r>
      <rPr>
        <i/>
        <sz val="10"/>
        <color indexed="30"/>
        <rFont val="Adobe Caslon Pro"/>
        <family val="1"/>
      </rPr>
      <t xml:space="preserve">
</t>
    </r>
  </si>
  <si>
    <t>(Número de procedimientos conciliados/ Número de procedimientos conciliatorios realizados)*100</t>
  </si>
  <si>
    <t>B 6 Revisión de documentación para evaluación de acuerdo a normatividad.</t>
  </si>
  <si>
    <r>
      <t>Porcentaje de documentos evaluados con calificación de satisfactoria</t>
    </r>
    <r>
      <rPr>
        <i/>
        <sz val="10"/>
        <color indexed="30"/>
        <rFont val="Adobe Caslon Pro"/>
        <family val="1"/>
      </rPr>
      <t xml:space="preserve">
</t>
    </r>
  </si>
  <si>
    <t>(Número de documentos evaluados con calificación satisfactoria/ Número total de documentos evaluados )*100</t>
  </si>
  <si>
    <t>Gestión-Eficiencia-Trimestral</t>
  </si>
  <si>
    <t>C 7 Impartición de diplomado de cultura financiera a distancia.</t>
  </si>
  <si>
    <r>
      <t>Porcentaje de alumnos aprobados al diplomado.</t>
    </r>
    <r>
      <rPr>
        <i/>
        <sz val="10"/>
        <color indexed="30"/>
        <rFont val="Adobe Caslon Pro"/>
        <family val="1"/>
      </rPr>
      <t xml:space="preserve">
</t>
    </r>
  </si>
  <si>
    <t>(Número de alumnos aprobados en el diplomado/Número de alumnos que presentaron examen final)*100</t>
  </si>
  <si>
    <t>Gestión-Calidad-Semestral</t>
  </si>
  <si>
    <t>C 8 Realización de la semana nacional de educación financiera.</t>
  </si>
  <si>
    <r>
      <t>Porcentaje de personas que recibieron los mensajes durante la semana nacional de educación financiera.</t>
    </r>
    <r>
      <rPr>
        <i/>
        <sz val="10"/>
        <color indexed="30"/>
        <rFont val="Adobe Caslon Pro"/>
        <family val="1"/>
      </rPr>
      <t xml:space="preserve">
</t>
    </r>
  </si>
  <si>
    <t xml:space="preserve">(Número de personas que recibieron mensajes relacionados con la SNEF / Número de personas programadas a recibir mensajes relacionados con la SNEF)*100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</si>
  <si>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</si>
  <si>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</si>
  <si>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</si>
  <si>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</si>
  <si>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</si>
  <si>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</si>
  <si>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</si>
  <si>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</si>
  <si>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</si>
  <si>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</si>
  <si>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</si>
  <si>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emisión de opiniones favorables conforme a una valoración técnico-jurídico
</t>
    </r>
    <r>
      <rPr>
        <sz val="10"/>
        <rFont val="Adobe Caslon Pro"/>
        <family val="2"/>
      </rPr>
      <t xml:space="preserve"> Causa : Para el mes de marzo el indicador Porcentaje de emisión de opiniones favorables, muestra una disminución de solicitudes por parte de los Usuarios teniendo pendientes de determinar las solicitudes que se encuentran en análisis y definición de una opinión especializada por tal motivo para el mes de marzo no se tienen el avance correspondiente. Efecto:  Otros Motivos:</t>
    </r>
  </si>
  <si>
    <r>
      <t xml:space="preserve">Porcentaje de otorgamiento de defensoría y orientación legal atendiendo los juicios de los usuarios.
</t>
    </r>
    <r>
      <rPr>
        <sz val="10"/>
        <rFont val="Adobe Caslon Pro"/>
        <family val="2"/>
      </rPr>
      <t xml:space="preserve"> Causa : Para el primer trimestre  el indicador Porcentaje de otorgamiento de defensorías y orientación legal, se reporta el avance que coincidiendo con la meta programada, esto se debe a las acciones que se llevan a cabo en los procesos  de defensas legales.  Efecto:  Otros Motivos:</t>
    </r>
  </si>
  <si>
    <r>
      <t xml:space="preserve">Porcentaje de asesoramiento técnico-jurídico a los usuarios de servicios financieros.
</t>
    </r>
    <r>
      <rPr>
        <sz val="10"/>
        <rFont val="Adobe Caslon Pro"/>
        <family val="2"/>
      </rPr>
      <t xml:space="preserve"> Causa : Para el primer trimestre indicador Porcentaje de asesoramiento técnico-jurídico se recibieron 255,689 asesorías teniendo una meta programada mayor esto es porque se obtuvo un menor número de asesorías en el trimestre de los diferentes servicios y productos Financieros. Efecto:  Otros Motivos:</t>
    </r>
  </si>
  <si>
    <r>
      <t xml:space="preserve">Porcentaje de procedimientos conciliados para resolver reclamaciones formuladas por Usuarios.
</t>
    </r>
    <r>
      <rPr>
        <sz val="10"/>
        <rFont val="Adobe Caslon Pro"/>
        <family val="2"/>
      </rPr>
      <t xml:space="preserve"> Causa : Para el primer trimestre el indicador Porcentaje de procedimientos conciliados presenta un incremento debido a que se han implementado esquemas de atención que permite obtener una atención más ágil y eficiente, favoreciendo  el tiempo asuntos conciliados de los que se tienen programados.  Efecto:  Otros Motivos:</t>
    </r>
  </si>
  <si>
    <r>
      <t xml:space="preserve">Porcentaje de documentos evaluados con calificación de satisfactoria
</t>
    </r>
    <r>
      <rPr>
        <sz val="10"/>
        <rFont val="Adobe Caslon Pro"/>
        <family val="2"/>
      </rPr>
      <t xml:space="preserve"> Causa : Para el primer trimestre  el indicador Porcentaje de documentos evaluados presenta un incremento en la verificación y cumplimiento de la Instituciones Financieras en los análisis de documentación que rodea a los productos Financieros.  Efecto:  Otros Motivos:</t>
    </r>
  </si>
  <si>
    <t>E032</t>
  </si>
  <si>
    <t>Administración y enajenación de los activos referidos en la Ley Federal para la Administración y Enajenación de Bienes del Sector Público</t>
  </si>
  <si>
    <t>HKA-Servicio de Administración y Enajenación de Bienes</t>
  </si>
  <si>
    <t>8 - Otros Servicios Generales</t>
  </si>
  <si>
    <t>5 - Otros</t>
  </si>
  <si>
    <t>14 - Administración y enajenación de activos referidos en la Ley Federal para la Administración y Enajenación de Bienes del Sector Público</t>
  </si>
  <si>
    <t>Contribuir al fortalecimiento de la Administración Pública Nacional mediante la administración y destino de Bienes y Empresas que han sido transferidos.</t>
  </si>
  <si>
    <r>
      <t>Indice de cumplimiento de destino de Bienes, Cartera y Empresas</t>
    </r>
    <r>
      <rPr>
        <i/>
        <sz val="10"/>
        <color indexed="30"/>
        <rFont val="Adobe Caslon Pro"/>
        <family val="1"/>
      </rPr>
      <t xml:space="preserve">
Indicador Seleccionado</t>
    </r>
  </si>
  <si>
    <t>Componente Destino de Bienes* 0.40 + Componente Atención de Empresas*0.40 + Componente Destino Créditos*0.20</t>
  </si>
  <si>
    <t>Las dependencias y entidades de la Administración Pública tienen acceso a los servicios de administración y destino de Bienes y Empresas.</t>
  </si>
  <si>
    <r>
      <t>Porcentaje  de dependencias y entidades de la Administración Pública que califican como satisfactorios los servicios del SAE</t>
    </r>
    <r>
      <rPr>
        <i/>
        <sz val="10"/>
        <color indexed="30"/>
        <rFont val="Adobe Caslon Pro"/>
        <family val="1"/>
      </rPr>
      <t xml:space="preserve">
Indicador Seleccionado</t>
    </r>
  </si>
  <si>
    <t>(Número total de dependencias y entidades de la Administración Pública que califican como satisfactorios los servicios del SAE / Número total de dependencias y entidades de la Administración Pública que lograron utilizar los servicios del SAE en el periodo) * 100</t>
  </si>
  <si>
    <r>
      <t xml:space="preserve">Porcentaje  de dependencias y entidades de la Administración Pública que reciben informes de rendición de cuentas por los servicios del SAE  </t>
    </r>
    <r>
      <rPr>
        <i/>
        <sz val="10"/>
        <color indexed="30"/>
        <rFont val="Adobe Caslon Pro"/>
        <family val="1"/>
      </rPr>
      <t xml:space="preserve">
Indicador Seleccionado</t>
    </r>
  </si>
  <si>
    <t>(Número total de dependencias y entidades de la Administración Pública que reciben informes de rendición de cuentas por los servicios del SAE / Número total de dependencias y entidades de la Administración Pública que utilizan los servicios del SAE) * 100</t>
  </si>
  <si>
    <r>
      <t>Porcentaje  de apoyo al Sector Público en la administración y destino de bienes</t>
    </r>
    <r>
      <rPr>
        <i/>
        <sz val="10"/>
        <color indexed="30"/>
        <rFont val="Adobe Caslon Pro"/>
        <family val="1"/>
      </rPr>
      <t xml:space="preserve">
Indicador Seleccionado</t>
    </r>
  </si>
  <si>
    <t>(Número de dependencias y entidades de la Administración Pública que son atendidas por el SAE / Número de dependencias y entidades de la Administración Pública que han solicitado los servicios del SAE) * 100</t>
  </si>
  <si>
    <t>A Servicio proporcionado a las dependencias y entidades de la Administración Pública para dar destino a los bienes muebles e inmuebles.</t>
  </si>
  <si>
    <r>
      <t>Índice de destino de Bienes Muebles e Inmuebles</t>
    </r>
    <r>
      <rPr>
        <i/>
        <sz val="10"/>
        <color indexed="30"/>
        <rFont val="Adobe Caslon Pro"/>
        <family val="1"/>
      </rPr>
      <t xml:space="preserve">
</t>
    </r>
  </si>
  <si>
    <t>[Indicadores de Actividades de Venta de Bienes (Puesta en Venta de Bienes Muebles, Avance de Venta de Bienes Muebles, Exposición de Bienes Inmuebles al Mercado)* 0.70  + Indicador de Avance de Destrucción de Bienes *0.15 + Indicador de Avance de Otorgamiento de Donaciones de Bienes *0.15)</t>
  </si>
  <si>
    <t>Estratégico-Eficacia-Trimestral</t>
  </si>
  <si>
    <t>B Servicio proporcionado a las dependencias y entidades de la Administración Pública para dar destino a los créditos / activos financieros administrados por el SAE.</t>
  </si>
  <si>
    <r>
      <t>Componente Destino Créditos</t>
    </r>
    <r>
      <rPr>
        <i/>
        <sz val="10"/>
        <color indexed="30"/>
        <rFont val="Adobe Caslon Pro"/>
        <family val="1"/>
      </rPr>
      <t xml:space="preserve">
</t>
    </r>
  </si>
  <si>
    <t>(Desempeño de abogados externos*.50)+ (Recursos financieros en procesos legales*.50)</t>
  </si>
  <si>
    <t>C Servicio proporcionado a las dependencias y entidades de la Administración Pública para realizar la liquidación, administración y/o destino a las empresas puestas baja la administración del SAE.</t>
  </si>
  <si>
    <r>
      <t xml:space="preserve"> Índice de aplicación de herramientas de supervisión de las empresas en liquidación a cargo del SAE</t>
    </r>
    <r>
      <rPr>
        <i/>
        <sz val="10"/>
        <color indexed="30"/>
        <rFont val="Adobe Caslon Pro"/>
        <family val="1"/>
      </rPr>
      <t xml:space="preserve">
</t>
    </r>
  </si>
  <si>
    <t>(Tarjetas Estratégicas *0.25 + Rendición de cuentas de Empresas *0.25 + Empresas con seguimiento *0.25 + Planeación de Actividades * 0.25)</t>
  </si>
  <si>
    <t>A 1 Avance de Venta de Bienes Muebles</t>
  </si>
  <si>
    <r>
      <t>Avance de Venta de Bienes Muebles</t>
    </r>
    <r>
      <rPr>
        <i/>
        <sz val="10"/>
        <color indexed="30"/>
        <rFont val="Adobe Caslon Pro"/>
        <family val="1"/>
      </rPr>
      <t xml:space="preserve">
</t>
    </r>
  </si>
  <si>
    <t>(Número de Bienes Muebles vendidos / Número de Bienes Muebles ofertados)* 100</t>
  </si>
  <si>
    <t>A 2 Venta de bienes inmuebles bajo estrategias que logran despertar el interes de compradores potenciales.</t>
  </si>
  <si>
    <r>
      <t>Avance de Venta de Bienes Inmuebles</t>
    </r>
    <r>
      <rPr>
        <i/>
        <sz val="10"/>
        <color indexed="30"/>
        <rFont val="Adobe Caslon Pro"/>
        <family val="1"/>
      </rPr>
      <t xml:space="preserve">
</t>
    </r>
  </si>
  <si>
    <t>(Número de Bienes Inmuebles Vendidos/ Número de Bienes Inmuebles ofertados) * 100</t>
  </si>
  <si>
    <t>A 3 Medición del porcentaje de destrucción de bienes mubles para identificar si la destrucción está siendo consistente con la recepción que hace el SAE por parte de las dependencias y entidades de la Administración Pública</t>
  </si>
  <si>
    <r>
      <t>Avance de Destrucción de Bienes Muebles</t>
    </r>
    <r>
      <rPr>
        <i/>
        <sz val="10"/>
        <color indexed="30"/>
        <rFont val="Adobe Caslon Pro"/>
        <family val="1"/>
      </rPr>
      <t xml:space="preserve">
</t>
    </r>
  </si>
  <si>
    <t>(Número de Bienes Muebles destruidos / Número de Bienes Muebles autorizados para destrucción) * 100</t>
  </si>
  <si>
    <t>A 4 Medición de los bienes muebles que han sido integrados a un canal de venta para su comercialización.</t>
  </si>
  <si>
    <r>
      <t>Puesta en Venta de Bienes Muebles</t>
    </r>
    <r>
      <rPr>
        <i/>
        <sz val="10"/>
        <color indexed="30"/>
        <rFont val="Adobe Caslon Pro"/>
        <family val="1"/>
      </rPr>
      <t xml:space="preserve">
</t>
    </r>
  </si>
  <si>
    <t>(Promedio anual movil del número de Bienes Muebles ofertados / Promedio anual movil del número de Bienes Muebles disponibles para venta) * 100</t>
  </si>
  <si>
    <t>A 5 Selección de los bienes inmuebles suseptibles de venta.</t>
  </si>
  <si>
    <r>
      <t>Puesta en Venta de Bienes Inmuebles</t>
    </r>
    <r>
      <rPr>
        <i/>
        <sz val="10"/>
        <color indexed="30"/>
        <rFont val="Adobe Caslon Pro"/>
        <family val="1"/>
      </rPr>
      <t xml:space="preserve">
</t>
    </r>
  </si>
  <si>
    <t>(Promedio anual movil del número de Bienes Inmuebles ofertados / Promedio anual movil del número de Bienes Inmuebles disponibles para venta) * 100</t>
  </si>
  <si>
    <t>A 6 Otorgamiento de donaciones</t>
  </si>
  <si>
    <r>
      <t>Avance de Otorgamiento de donaciones de Bienes Muebles</t>
    </r>
    <r>
      <rPr>
        <i/>
        <sz val="10"/>
        <color indexed="30"/>
        <rFont val="Adobe Caslon Pro"/>
        <family val="1"/>
      </rPr>
      <t xml:space="preserve">
</t>
    </r>
  </si>
  <si>
    <t>(Número de Donaciones otorgadas / Número de Donaciones autorizadas) * 100</t>
  </si>
  <si>
    <t>B 7 Desempeño de abogados externos</t>
  </si>
  <si>
    <r>
      <t>Desempeño de abogados externos</t>
    </r>
    <r>
      <rPr>
        <i/>
        <sz val="10"/>
        <color indexed="30"/>
        <rFont val="Adobe Caslon Pro"/>
        <family val="1"/>
      </rPr>
      <t xml:space="preserve">
</t>
    </r>
  </si>
  <si>
    <t>(Asuntos concluidos con resolución favorable /Total de asuntos concluidos) * 100</t>
  </si>
  <si>
    <t>B 8 Evaluar el costo de la gestión jurídica llevada a cabo por los abogados externos de acuerdo al contrato de prestación de servicios, que generan ingresos a la Entidad, ya sea por la vía judicial o administrativa.</t>
  </si>
  <si>
    <r>
      <t>Recursos financieros en procesos legales</t>
    </r>
    <r>
      <rPr>
        <i/>
        <sz val="10"/>
        <color indexed="30"/>
        <rFont val="Adobe Caslon Pro"/>
        <family val="1"/>
      </rPr>
      <t xml:space="preserve">
</t>
    </r>
  </si>
  <si>
    <t>(Pago a abogados de cartera  externos por gastos de juicio y honorarios / Total de recuperación de asuntos demandados) * 100</t>
  </si>
  <si>
    <t>Gestión-Economía-Trimestral</t>
  </si>
  <si>
    <t>C 9 Aplicación de Herramientas de Supervisión y Control del Proceso de Empresas para definición de Tarjetas Estratégicas</t>
  </si>
  <si>
    <r>
      <t>Porcentaje de empresas que cuentan con tarjeta estratégica</t>
    </r>
    <r>
      <rPr>
        <i/>
        <sz val="10"/>
        <color indexed="30"/>
        <rFont val="Adobe Caslon Pro"/>
        <family val="1"/>
      </rPr>
      <t xml:space="preserve">
</t>
    </r>
  </si>
  <si>
    <t>[Tarjetas Estratégicas Definidas / Tarjetas Estratégicas Requeridas] * 100</t>
  </si>
  <si>
    <t>C 10 Aplicación de Herramientas de Supervisión y Control del Proceso de Empresas para el Seguimiento de Empresas</t>
  </si>
  <si>
    <r>
      <t>Porcentaje de empresas con seguimiento</t>
    </r>
    <r>
      <rPr>
        <i/>
        <sz val="10"/>
        <color indexed="30"/>
        <rFont val="Adobe Caslon Pro"/>
        <family val="1"/>
      </rPr>
      <t xml:space="preserve">
</t>
    </r>
  </si>
  <si>
    <t>[Reuniones de Seguimiento Realizadas / Reuniones de Seguimiento Requeridas] * 100</t>
  </si>
  <si>
    <t>C 11 Aplicación de Herramientas de Supervisión y Control del Proceso de Empresas para la Rendición de Cuentas</t>
  </si>
  <si>
    <r>
      <t>Porcentaje de rendición de cuentas de Empresas a cargo del SAE</t>
    </r>
    <r>
      <rPr>
        <i/>
        <sz val="10"/>
        <color indexed="30"/>
        <rFont val="Adobe Caslon Pro"/>
        <family val="1"/>
      </rPr>
      <t xml:space="preserve">
</t>
    </r>
  </si>
  <si>
    <t>[Informes emitidos / Informes requeridos] * 100</t>
  </si>
  <si>
    <r>
      <t xml:space="preserve"> Índice de aplicación de herramientas de supervisión de las empresas en liquidación a cargo del SAE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</si>
  <si>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Avance de Venta de Bienes Muebles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</si>
  <si>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Avance de Venta de Bienes Inmuebles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</si>
  <si>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Avance de Destrucción de Bienes Muebles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</si>
  <si>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Puesta en Venta de Bienes Muebles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</si>
  <si>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Avance de Otorgamiento de donaciones de Bienes Muebles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</si>
  <si>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Desempeño de abogados externos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</si>
  <si>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Recursos financieros en procesos legales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</si>
  <si>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Porcentaje de empresas que cuentan con tarjeta estratégica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</si>
  <si>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Porcentaje de empresas con seguimiento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</si>
  <si>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r>
      <t xml:space="preserve">Porcentaje de rendición de cuentas de Empresas a cargo del SAE
</t>
    </r>
    <r>
      <rPr>
        <sz val="10"/>
        <rFont val="Adobe Caslon Pro"/>
        <family val="2"/>
      </rPr>
      <t xml:space="preserve"> Causa : Los avances se reportan en valores absoluto, derivado del cociente del numerador entre el denominador el resultado es un porcentaje que es equiparable a la meta establecida para cada periodo. Esto ya que en cada periodo  no se puede conocer de antemano el universo de bienes, asuntos, o trámites que se reportaran. Efecto:  Otros Motivos:</t>
    </r>
  </si>
  <si>
    <t>F001</t>
  </si>
  <si>
    <t>Programa de Garantías Liquidas</t>
  </si>
  <si>
    <t>HAN-Financiera Rural</t>
  </si>
  <si>
    <t>Perspectiva de Género</t>
  </si>
  <si>
    <t>3 - Desarrollo Económico</t>
  </si>
  <si>
    <t>2 - Agropecuaria, Silvicultura, Pesca y Caza</t>
  </si>
  <si>
    <t>6 - Apoyo Financiero a la Banca y Seguro Agropecuario</t>
  </si>
  <si>
    <t>18 - Financiamiento y fomento al sector rural</t>
  </si>
  <si>
    <t>Contribuir a fortalecer la banca de desarrollo a través de esquemas de liquidez en el sector rural.</t>
  </si>
  <si>
    <r>
      <t>Porcentaje de participación en la colocación crediticia de Financiera Rural respecto de la banca de desarrollo.</t>
    </r>
    <r>
      <rPr>
        <i/>
        <sz val="10"/>
        <color indexed="30"/>
        <rFont val="Adobe Caslon Pro"/>
        <family val="1"/>
      </rPr>
      <t xml:space="preserve">
</t>
    </r>
  </si>
  <si>
    <t>(Crédito colocado por financiera rural / crédito colocado por la banca de desarrollo) *100</t>
  </si>
  <si>
    <t>Los productores e intermediarios financieros rurales cuentan con apoyos que garanticen la liquidez oportuna para acceder u operar un crédito.</t>
  </si>
  <si>
    <r>
      <t>Porcentaje del crédito asociado por el programa de garantías líquidas respecto del crédito otorgado por Financiera Rural.</t>
    </r>
    <r>
      <rPr>
        <i/>
        <sz val="10"/>
        <color indexed="30"/>
        <rFont val="Adobe Caslon Pro"/>
        <family val="1"/>
      </rPr>
      <t xml:space="preserve">
Indicador Seleccionado</t>
    </r>
  </si>
  <si>
    <t>(Crédito asociado al programa de garantías líquidas / total de crédito otorgado por Financiera Rural)* 100</t>
  </si>
  <si>
    <t>A Garantías Otorgadas.</t>
  </si>
  <si>
    <r>
      <t>Porcentaje de cobertura incrementada del Programa para la Constitución de Garantías Líquidas.</t>
    </r>
    <r>
      <rPr>
        <i/>
        <sz val="10"/>
        <color indexed="30"/>
        <rFont val="Adobe Caslon Pro"/>
        <family val="1"/>
      </rPr>
      <t xml:space="preserve">
</t>
    </r>
  </si>
  <si>
    <t>(Número de beneficiarios nuevos en el Programa para la constitución de garantías liquidas/ Número total de beneficiarios en el Programa para la constitución de garantías liquidas)*100</t>
  </si>
  <si>
    <r>
      <t>Nivel de satisfacción de los beneficiarios que constituyen garantías líquidas.</t>
    </r>
    <r>
      <rPr>
        <i/>
        <sz val="10"/>
        <color indexed="30"/>
        <rFont val="Adobe Caslon Pro"/>
        <family val="1"/>
      </rPr>
      <t xml:space="preserve">
</t>
    </r>
  </si>
  <si>
    <t>(Número de opiniones favorables en el Programa para la constitución de garantías liquidas / Número de opiniones recibidas en el Programa para la constitución de garantías liquidas)*100</t>
  </si>
  <si>
    <t>Gestión-Calidad-Trimestral</t>
  </si>
  <si>
    <t>A 1 Sin Información</t>
  </si>
  <si>
    <r>
      <t>Porcentaje de atención a la demanda de los apoyos recibidos en el Programa para la constitución de garantías liquidas</t>
    </r>
    <r>
      <rPr>
        <i/>
        <sz val="10"/>
        <color indexed="30"/>
        <rFont val="Adobe Caslon Pro"/>
        <family val="1"/>
      </rPr>
      <t xml:space="preserve">
</t>
    </r>
  </si>
  <si>
    <t>(Número de apoyos otorgados en el Programa para la constitución de garantías liquidas/ total de solicitudes recibidas en el Programa para la constitución de garantías liquidas.)  * 100</t>
  </si>
  <si>
    <t>A 2 Resolución de solicitudes de apoyo del Programa para la constitución de garantías liquidas.</t>
  </si>
  <si>
    <r>
      <t>Porcentaje de solicitudes atendidas oportunamente del Programa para la Constitución de Garantías Líquidas</t>
    </r>
    <r>
      <rPr>
        <i/>
        <sz val="10"/>
        <color indexed="30"/>
        <rFont val="Adobe Caslon Pro"/>
        <family val="1"/>
      </rPr>
      <t xml:space="preserve">
</t>
    </r>
  </si>
  <si>
    <t>(Número de solicitudes atendidas oportunamente del Programa para la Constitución de Garantías Líquidas / Total de solicitudes atendidas del Programa para la Constitución de Garantías Líquidas)*100</t>
  </si>
  <si>
    <r>
      <t xml:space="preserve">Porcentaje de cobertura incrementada del Programa para la Constitución de Garantías Líquidas.
</t>
    </r>
    <r>
      <rPr>
        <sz val="10"/>
        <rFont val="Adobe Caslon Pro"/>
        <family val="2"/>
      </rPr>
      <t xml:space="preserve"> Causa : El avance superior del indicador se debe a que dichos apoyos fueron otorgados a beneficiarios nuevos a través del Fondo Mutual de Garantías Líquidas de la Financiera Rural, constituyendo un mayor numero de beneficiarios nuevos en este Programa. Efecto: Contar con nuevos beneficiarios del Fondo Mutual de garantías líquidas permite mejorar las condiciones de los acreditados y financiar a un mayor número de proyectos productivos que sirven como palanca de desarrollo para el sector rural. Otros Motivos:</t>
    </r>
  </si>
  <si>
    <r>
      <t xml:space="preserve">Nivel de satisfacción de los beneficiarios que constituyen garantías líquidas.
</t>
    </r>
    <r>
      <rPr>
        <sz val="10"/>
        <rFont val="Adobe Caslon Pro"/>
        <family val="2"/>
      </rPr>
      <t xml:space="preserve"> Causa : En el primer trimestre no se realizaron encuestas de satisfacción debido a que no hubo demanda del apoyo. Cabe mencionar que para este indicador no se consideran los apoyos del Fondo Mutual de la Financiera Rural, debido a que este apoyo NO lo solicitan los acreditados. Efecto: No se puede contabilizar el indicador ya que no se recibieron encuestas de satisfacción, derivado de que no existió demanda de los apoyos.  Otros Motivos:</t>
    </r>
  </si>
  <si>
    <r>
      <t xml:space="preserve">Porcentaje de atención a la demanda de los apoyos recibidos en el Programa para la constitución de garantías liquidas
</t>
    </r>
    <r>
      <rPr>
        <sz val="10"/>
        <rFont val="Adobe Caslon Pro"/>
        <family val="2"/>
      </rPr>
      <t xml:space="preserve"> Causa : Se cumplió la meta debido a que se atendiió el 97% de la demanda.  Efecto: Atender un mayor número de acreditados por este Programa, les permite acceder al crédito con mejores condiciones con el fin de impulsar las actividades productivas del sector rural. Otros Motivos:</t>
    </r>
  </si>
  <si>
    <r>
      <t xml:space="preserve">Porcentaje de solicitudes atendidas oportunamente del Programa para la Constitución de Garantías Líquidas
</t>
    </r>
    <r>
      <rPr>
        <sz val="10"/>
        <rFont val="Adobe Caslon Pro"/>
        <family val="2"/>
      </rPr>
      <t xml:space="preserve"> Causa : Para este indicador no se consideran las solicitudes para el Fondo Mutual de la Financiera Rural, debido a que la solicitud y constitución de las garantías va conforme a la ministración del crédito. De los otros apoyos del programa, al 31 de marzo solamente se recibió una solicitud para un apoyo que tiene establecidos tiempos de respuesta. Dicha solicitud no se atendió oportunamente, debido a un retraso en la operación del crédito asociado a dichas garantías. Efecto: No se alcanzó la meta,debido a un retraso en la operación del crédito asociad, sin embargo, se están implementando acciones para disminuir el tiempo de respuesta de las solicitudes del Programa. Otros Motivos:</t>
    </r>
  </si>
  <si>
    <t>F006</t>
  </si>
  <si>
    <t>Productos y Servicios para Fortalecer el Sector y Fomentar la Inclusión Financiera</t>
  </si>
  <si>
    <t>HJO-Banco del Ahorro Nacional y Servicios Financieros, S.N.C.</t>
  </si>
  <si>
    <t>2 - Desarrollo Social</t>
  </si>
  <si>
    <t>7 - Otros Asuntos Sociales</t>
  </si>
  <si>
    <t>1 - Otros Asuntos Sociales</t>
  </si>
  <si>
    <t>103 - Actividades de fomento de la banca de desarrollo</t>
  </si>
  <si>
    <t>Contribuir a la reorientación de la actuación de la Banca de Desarrollo mediante la oferta de productos y servicios financieros de BANSEFI y la inclusión financiera.</t>
  </si>
  <si>
    <r>
      <t xml:space="preserve">Porcentaje de población atendida por el Sector de Ahorro  y Crédito Popular y Cooperativo y BANSEFI </t>
    </r>
    <r>
      <rPr>
        <i/>
        <sz val="10"/>
        <color indexed="30"/>
        <rFont val="Adobe Caslon Pro"/>
        <family val="1"/>
      </rPr>
      <t xml:space="preserve">
</t>
    </r>
  </si>
  <si>
    <t>(Número de usuarios atendidos por las Sociedades del Sector de Ahorro y Crédito Popular y Cooperativo y BANSEFI/ Total de población adulta que habita en los municipios en donde tienen presencia las sucursales de las Sociedades del Sector)*100</t>
  </si>
  <si>
    <t>Los intermediarios financieros no bancarios tienen acceso a productos y servicios de BANSEFI para fortalecer su oferta de productos y servicios financieros a sus socios o clientes.</t>
  </si>
  <si>
    <r>
      <t xml:space="preserve">Tasa de variación de servicios financieros </t>
    </r>
    <r>
      <rPr>
        <i/>
        <sz val="10"/>
        <color indexed="30"/>
        <rFont val="Adobe Caslon Pro"/>
        <family val="1"/>
      </rPr>
      <t xml:space="preserve">
</t>
    </r>
  </si>
  <si>
    <t>(Número de servicios financieros contratados con BANSEFI por intermediarios financieros que se incorporan a L@Red de la Gente, servicios de la Plataforma Tecnológica BANSEFI y Servicios de Asistencia Técnica, capacitación, educación financiera y PATMIR acumulados en el periodo/Total de Servicios acumulados desde 2010 al cierre del periodo anterior)*100</t>
  </si>
  <si>
    <r>
      <t>Servicios a Intermediarios Financieros No Bancarios (Actual PEF)</t>
    </r>
    <r>
      <rPr>
        <i/>
        <sz val="10"/>
        <color indexed="30"/>
        <rFont val="Adobe Caslon Pro"/>
        <family val="1"/>
      </rPr>
      <t xml:space="preserve">
Indicador Seleccionado</t>
    </r>
  </si>
  <si>
    <t>Suma de los servicios financieros contratados con BANSEFI por intermediarios financieros que se incorporan a L@Red de la Gente, Implementaciones de la Plataforma Tecnológica de BANSEFI, Apoyos de Capacitación, asistencia técnica, Educación Financiera y servicios a sociedades participantes en PATMIR otorgados</t>
  </si>
  <si>
    <t>Servicio</t>
  </si>
  <si>
    <t>A Servicios a las sociedades de L@ Red de la Gente integradas</t>
  </si>
  <si>
    <r>
      <t>Porcentaje de Sociedades integrantes de L@ Red de la Gente</t>
    </r>
    <r>
      <rPr>
        <i/>
        <sz val="10"/>
        <color indexed="30"/>
        <rFont val="Adobe Caslon Pro"/>
        <family val="1"/>
      </rPr>
      <t xml:space="preserve">
</t>
    </r>
  </si>
  <si>
    <t>(Número de Sociedades que ingresan a L@ Red de la Gente en el periodo/Número de Sociedades que ingresaron a l@ Red de la Gente  total planeadas en el periodo)*100</t>
  </si>
  <si>
    <t>B Servicios de la Plataforma Tecnológica BANSEFI Implementados</t>
  </si>
  <si>
    <r>
      <t>Porcentaje de Implantaciones totales Plataforma Tecnológica de BANSEFI</t>
    </r>
    <r>
      <rPr>
        <i/>
        <sz val="10"/>
        <color indexed="30"/>
        <rFont val="Adobe Caslon Pro"/>
        <family val="1"/>
      </rPr>
      <t xml:space="preserve">
</t>
    </r>
  </si>
  <si>
    <t>(Número de Implantaciones de la Plataforma Tecnológica de BANSEFI del periodo/Número de Implantaciones de la Plataforma Tecnológica de BANSEFI del año anterior)*100</t>
  </si>
  <si>
    <t>C Apoyos a las Sociedades de Ahorro y Crédito Popular y Cooperativo y Organismos de Integración aprobados</t>
  </si>
  <si>
    <r>
      <t>Porcentaje de Sociedades de Ahorro y Crédito Popular y Cooperativo y Organismos de Integración a los que se autoriza los apoyos</t>
    </r>
    <r>
      <rPr>
        <i/>
        <sz val="10"/>
        <color indexed="30"/>
        <rFont val="Adobe Caslon Pro"/>
        <family val="1"/>
      </rPr>
      <t xml:space="preserve">
</t>
    </r>
  </si>
  <si>
    <t>(Número de Sociedades de Ahorro y Crédito Popular y Cooperativo y Organismos de Integración a las que se autorizó los apoyos/Total de Sociedades del Sector de Ahorro y Crédito Popular y Cooperativo y Organismos de Integración planeadas en el periodo)*100</t>
  </si>
  <si>
    <t>D Corresponsales Bancarios habilitados</t>
  </si>
  <si>
    <r>
      <t>Porcentaje de corresponsales bancarios habilitados</t>
    </r>
    <r>
      <rPr>
        <i/>
        <sz val="10"/>
        <color indexed="30"/>
        <rFont val="Adobe Caslon Pro"/>
        <family val="1"/>
      </rPr>
      <t xml:space="preserve">
</t>
    </r>
  </si>
  <si>
    <t>(Número de Corresponsales Bancarios solicitados a la CNBV para operación/Total de corresponsales bancarios solicitados planeados en el periodo)*100</t>
  </si>
  <si>
    <t>E Asistencia a las Sociedades de Ahorro y Crédito Popular y Cooperativo impartida</t>
  </si>
  <si>
    <r>
      <t xml:space="preserve">Porcentaje de Sociedades de Ahorro y Crédito Popular y Cooperativo apoyadas </t>
    </r>
    <r>
      <rPr>
        <i/>
        <sz val="10"/>
        <color indexed="30"/>
        <rFont val="Adobe Caslon Pro"/>
        <family val="1"/>
      </rPr>
      <t xml:space="preserve">
</t>
    </r>
  </si>
  <si>
    <t>(Número de Sociedades de Ahorro y Crédito Popular y Cooperativo asistidas y apoyadas/Total de Sociedades de Ahorro y Crédito Popular y Cooperativo planeadas en el periodo)*100</t>
  </si>
  <si>
    <t>A 1 Promoción de servicios para L@ Red de la Gente</t>
  </si>
  <si>
    <r>
      <t>Sociedades Atendidas</t>
    </r>
    <r>
      <rPr>
        <i/>
        <sz val="10"/>
        <color indexed="30"/>
        <rFont val="Adobe Caslon Pro"/>
        <family val="1"/>
      </rPr>
      <t xml:space="preserve">
</t>
    </r>
  </si>
  <si>
    <t>Sumatoria de sociedades atendidas</t>
  </si>
  <si>
    <t>Sociedades</t>
  </si>
  <si>
    <t>B 2 Optimización la Plataforma Tecnológica para su mayor utilización</t>
  </si>
  <si>
    <r>
      <t>Transacciones de la Plataforma Tecnológica</t>
    </r>
    <r>
      <rPr>
        <i/>
        <sz val="10"/>
        <color indexed="30"/>
        <rFont val="Adobe Caslon Pro"/>
        <family val="1"/>
      </rPr>
      <t xml:space="preserve">
</t>
    </r>
  </si>
  <si>
    <t>Sumatoria de transacciones</t>
  </si>
  <si>
    <t>Millones de Transacciones</t>
  </si>
  <si>
    <t>B 3 Otorgamiento de Apoyos para adopción de la Plataforma Tecnológica de BANSEFI</t>
  </si>
  <si>
    <r>
      <t>Apoyos Otorgados</t>
    </r>
    <r>
      <rPr>
        <i/>
        <sz val="10"/>
        <color indexed="30"/>
        <rFont val="Adobe Caslon Pro"/>
        <family val="1"/>
      </rPr>
      <t xml:space="preserve">
</t>
    </r>
  </si>
  <si>
    <t>Sumatoria de Apoyos</t>
  </si>
  <si>
    <t>Apoyo</t>
  </si>
  <si>
    <t>C 4 Aprobación de servicios de Asistencia Técnica y Capacitación a los integrantes del Sector de Ahorro y Crédito Popular y Cooperativo</t>
  </si>
  <si>
    <r>
      <t>Servicios Aprobados de Asistencia Técnica y Capacitación a los integrantes del Sector de Ahorro y Crédito Popular y Cooperativo</t>
    </r>
    <r>
      <rPr>
        <i/>
        <sz val="10"/>
        <color indexed="30"/>
        <rFont val="Adobe Caslon Pro"/>
        <family val="1"/>
      </rPr>
      <t xml:space="preserve">
</t>
    </r>
  </si>
  <si>
    <t>Sumatoria de Servicios aprobados</t>
  </si>
  <si>
    <t>D 5 Valoración de establecimientos potenciales para ser corresponsales bancarios.</t>
  </si>
  <si>
    <r>
      <t>Establecimientos evaluados para ser corresponsales bancarios</t>
    </r>
    <r>
      <rPr>
        <i/>
        <sz val="10"/>
        <color indexed="30"/>
        <rFont val="Adobe Caslon Pro"/>
        <family val="1"/>
      </rPr>
      <t xml:space="preserve">
</t>
    </r>
  </si>
  <si>
    <t>Sumatoria de Establecimientos</t>
  </si>
  <si>
    <t>Establecimiento</t>
  </si>
  <si>
    <t>E 6 Verificación anual de estándares de calidad</t>
  </si>
  <si>
    <r>
      <t>Nivel de cumplimiento de estándares</t>
    </r>
    <r>
      <rPr>
        <i/>
        <sz val="10"/>
        <color indexed="30"/>
        <rFont val="Adobe Caslon Pro"/>
        <family val="1"/>
      </rPr>
      <t xml:space="preserve">
</t>
    </r>
  </si>
  <si>
    <t>(Suma de Calificaciones de las Alianzas/total de Alianzas Participantes)</t>
  </si>
  <si>
    <t>Promedio</t>
  </si>
  <si>
    <t>E 7 Entrega de recursos por inclusión de nueva membresía en las sociedades de ahorro y crédito popular y cooperativo participantes en PATMIR</t>
  </si>
  <si>
    <r>
      <t>Costo de los servicios de consultoría y apoyos a costos incrementales distribuidos vía los Agentes Técnicos.</t>
    </r>
    <r>
      <rPr>
        <i/>
        <sz val="10"/>
        <color indexed="30"/>
        <rFont val="Adobe Caslon Pro"/>
        <family val="1"/>
      </rPr>
      <t xml:space="preserve">
</t>
    </r>
  </si>
  <si>
    <t>(Recursos entregados a los Agentes Técnicos acumulados  al mes / Total Anual de recursos programados y autorizados para esta actividad)*100</t>
  </si>
  <si>
    <r>
      <t xml:space="preserve">Porcentaje de Sociedades integrantes de L@ Red de la Gente
</t>
    </r>
    <r>
      <rPr>
        <sz val="10"/>
        <rFont val="Adobe Caslon Pro"/>
        <family val="2"/>
      </rPr>
      <t xml:space="preserve"> Causa : Al cierre de marzo, una sociedad más logró cumplir con los requisitos necesarios para su incorporación a L@Red de la Gente. Efecto: La meta del periodo se supera en virtud de esta nueva incorporación, con lo cual se beneficia a un mayor número de Sociedades mediante L@Red de la Gente. Otros Motivos:</t>
    </r>
  </si>
  <si>
    <r>
      <t xml:space="preserve">Porcentaje de Implantaciones totales Plataforma Tecnológica de BANSEFI
</t>
    </r>
    <r>
      <rPr>
        <sz val="10"/>
        <rFont val="Adobe Caslon Pro"/>
        <family val="2"/>
      </rPr>
      <t xml:space="preserve"> Causa : Se superó la meta debido a que el programa de baja de entidades en 2012 no se ejecutó por un retraso en el trámite de la cancelación de los contratos, por lo cual se atiende a más entidades de las programadas. Efecto: Se da servicio a más entidades a través de la Plataforma Tecnológica de BANSEFI. Otros Motivos:</t>
    </r>
  </si>
  <si>
    <r>
      <t xml:space="preserve">Porcentaje de Sociedades de Ahorro y Crédito Popular y Cooperativo y Organismos de Integración a los que se autoriza los apoyos
</t>
    </r>
    <r>
      <rPr>
        <sz val="10"/>
        <rFont val="Adobe Caslon Pro"/>
        <family val="2"/>
      </rPr>
      <t xml:space="preserve"> Causa : Debido a que en los primeros meses del año las Sociedades y Organismos de Integración se dedican a elaborar sus objetivos, metas, los programas anuales de servicios y a detectar sus necesidades de asistencia técnica y capacitación, hasta el mes de marzo se empezaron a recibir las primeras solicitudes de apoyo. Adicionalmente, los Lineamientos de Operación del Programa de apoyos se tuvieron que modificar en febrero debido a la reforma a la LRASCAP publicada el 4 de Enero de 2013. Efecto: Las Sociedades y Organismos de Integración tendrán mayores elementos para solicitar con mayor precisión los apoyos de Asistencia Técnica y Capacitación que requieren en función de sus planeación anual. Podrán contar con apoyos tanto las Sociedades en proceso de autorización, como las autorizadas y las de nivel de operación básico, así como los Organismos de Integración del Sector.  Otros Motivos:</t>
    </r>
  </si>
  <si>
    <r>
      <t xml:space="preserve">Porcentaje de corresponsales bancarios habilitados
</t>
    </r>
    <r>
      <rPr>
        <sz val="10"/>
        <rFont val="Adobe Caslon Pro"/>
        <family val="2"/>
      </rPr>
      <t xml:space="preserve"> Causa : BANSEFI ha buscado nuevas redes de corresponsales para expandir el alcance geográfico de este canal. En este sentido se solicitó a la CNBV la autorización para  la operación  de 14 establecimientos de la red  BARARED y 9 estaciones de servicio de PEMEX.  Respecto a los corresponsales de DICONSA , BANSEFI ha propuesto una lista de 2,108 tiendas que potencialmente podrían ser corresponsales bancarios y está en espera de respuesta de dicho administrador. Efecto: Ampliación de la cobertura de servicios financieros. Otros Motivos:</t>
    </r>
  </si>
  <si>
    <r>
      <t xml:space="preserve">Porcentaje de Sociedades de Ahorro y Crédito Popular y Cooperativo apoyadas 
</t>
    </r>
    <r>
      <rPr>
        <sz val="10"/>
        <rFont val="Adobe Caslon Pro"/>
        <family val="2"/>
      </rPr>
      <t xml:space="preserve"> Causa : Se depuraron sociedades que no cumplieron con la normatividad;  sin embargo, hubo un esfuerzo mayor por incorporar nuevas sociedades. Efecto: Las nuevas sociedades están entrando en curva de aprendizaje por lo que los efectos en la población se verán reflejados en el segundo trimestre con mayor expansión de membresía. Otros Motivos:</t>
    </r>
  </si>
  <si>
    <r>
      <t xml:space="preserve">Sociedades Atendidas
</t>
    </r>
    <r>
      <rPr>
        <sz val="10"/>
        <rFont val="Adobe Caslon Pro"/>
        <family val="2"/>
      </rPr>
      <t xml:space="preserve"> Causa : La meta fue superada en 133% ya que, además de brindar atención a las sociedades de L@Red de la Gente que operan los servicios integrales de la oferta estándar, se dio seguimiento a aquellas que operaron los servicios adicionales de:    * Entrega de apoyos del Programa Oportunidades (inicio del segundo bimestre marzo-abril 2013). Efecto: La atención para el primer trimestre del 2013 fue de 105 sociedades, las cuales podrán ofrecer servicios financieros formales a sus clientes. Otros Motivos:</t>
    </r>
  </si>
  <si>
    <r>
      <t xml:space="preserve">Transacciones de la Plataforma Tecnológica
</t>
    </r>
    <r>
      <rPr>
        <sz val="10"/>
        <rFont val="Adobe Caslon Pro"/>
        <family val="2"/>
      </rPr>
      <t xml:space="preserve"> Causa : No se logró alcanzar la meta programada debido a que se retrasó la dispersión de apoyos gubernamentales. Efecto: El retraso en la dispersión de programas gubernamentales generó una baja en la transaccionalidad del banco para el primer trimestre. Otros Motivos:</t>
    </r>
  </si>
  <si>
    <r>
      <t xml:space="preserve">Apoyos Otorgados
</t>
    </r>
    <r>
      <rPr>
        <sz val="10"/>
        <rFont val="Adobe Caslon Pro"/>
        <family val="2"/>
      </rPr>
      <t xml:space="preserve"> Causa : No se tiene meta programada para el periodo. Efecto: No hay efecto. Otros Motivos:</t>
    </r>
  </si>
  <si>
    <r>
      <t xml:space="preserve">Servicios Aprobados de Asistencia Técnica y Capacitación a los integrantes del Sector de Ahorro y Crédito Popular y Cooperativo
</t>
    </r>
    <r>
      <rPr>
        <sz val="10"/>
        <rFont val="Adobe Caslon Pro"/>
        <family val="2"/>
      </rPr>
      <t xml:space="preserve"> Causa : No se cumplió la meta a marzo debido a que los Lineamientos de Operación de los apoyos 2013 se aprobaron en febrero y se publicaron en marzo una vez obtenida la No Objeción de Banco Mundial. En marzo se empezaron a recibir las primeras solicitudes de apoyo que se aprobarán a principios de abril. Efecto: Los apoyos de asistencia técnica y capacitación se autorizarán desde principios de abril y se podrán beneficiar las Sociedades del Sector de Ahorro y Crédito Popular y Cooperativo que se encuentran en diferentes condiciones ante la regulación vigente, con los cuales podrán mejorar su operación y los servicios a los socios. Otros Motivos:</t>
    </r>
  </si>
  <si>
    <r>
      <t xml:space="preserve">Establecimientos evaluados para ser corresponsales bancarios
</t>
    </r>
    <r>
      <rPr>
        <sz val="10"/>
        <rFont val="Adobe Caslon Pro"/>
        <family val="2"/>
      </rPr>
      <t xml:space="preserve"> Causa : El administrador de corresponsales Diconsa informó que por inicio de sexenio, las labores de propuesta de tiendas potenciales para ser corresponsales comenzarán en el bimestre marzo-abril. No obstante, BANSEFI continua con la búsqueda de nuevos establecimientos que potencialmente podrían ser corresponsales a través de otras redes. Efecto: Menor número de establecimientos verificados. Otros Motivos:</t>
    </r>
  </si>
  <si>
    <r>
      <t xml:space="preserve">Costo de los servicios de consultoría y apoyos a costos incrementales distribuidos vía los Agentes Técnicos.
</t>
    </r>
    <r>
      <rPr>
        <sz val="10"/>
        <rFont val="Adobe Caslon Pro"/>
        <family val="2"/>
      </rPr>
      <t xml:space="preserve"> Causa : No se tiene meta programada para el periodo. Efecto: No hay efecto. Otros Motivos:</t>
    </r>
  </si>
  <si>
    <t>S001</t>
  </si>
  <si>
    <t>Programa de Subsidio a la Prima del Seguro Agropecuario</t>
  </si>
  <si>
    <t>GSA-Agroasemex, S.A.</t>
  </si>
  <si>
    <t>19 - Fomento y desarrollo del seguro agropecuario</t>
  </si>
  <si>
    <t>Contribuir al desarrollo del seguro y administración integral de riesgos del sector agropecuario.</t>
  </si>
  <si>
    <r>
      <t>Porcentaje de participación de las primas del seguro agrícola con subsidio del PSA en relación al total de primas de seguros agrícolas en el Sistema Nacional de Aseguramiento al Medio Rural (SNAMR).</t>
    </r>
    <r>
      <rPr>
        <i/>
        <sz val="10"/>
        <color indexed="30"/>
        <rFont val="Adobe Caslon Pro"/>
        <family val="1"/>
      </rPr>
      <t xml:space="preserve">
Indicador Seleccionado</t>
    </r>
  </si>
  <si>
    <t>[(Monto  en pesos de las primas de seguros agrícolas comerciales con subsidios del PSA en el año t) / (Monto  en pesos de las primas de seguros agrícolas con subsidio reportadas en el  SNAMR en el año t)] *100</t>
  </si>
  <si>
    <r>
      <t>Porcentaje de participación de las primas del seguro ganadero con subsidio del PSA en relación al total de primas de seguros ganaderos en el SNAMR.</t>
    </r>
    <r>
      <rPr>
        <i/>
        <sz val="10"/>
        <color indexed="30"/>
        <rFont val="Adobe Caslon Pro"/>
        <family val="1"/>
      </rPr>
      <t xml:space="preserve">
</t>
    </r>
  </si>
  <si>
    <t>[(Monto total en pesos de las primas de seguros ganaderos comerciales con subsidios del Programa en el año t) / (Monto total en pesos de las primas de seguros ganaderos con subsidio reportadas en el  SNAMR en el año t)] *100</t>
  </si>
  <si>
    <t>Incrementar la cobertura física con subsidio del PSA.</t>
  </si>
  <si>
    <r>
      <t>Tasa de variación del número de hectáreas apoyadas con subsidio del PSA</t>
    </r>
    <r>
      <rPr>
        <i/>
        <sz val="10"/>
        <color indexed="30"/>
        <rFont val="Adobe Caslon Pro"/>
        <family val="1"/>
      </rPr>
      <t xml:space="preserve">
</t>
    </r>
  </si>
  <si>
    <t>[((Número de hectáreas aseguradas con subsidio del PSA en el año t) / (Promedio  de las hectáreas  aseguradas con subsidio del PSA en los años t-1, t-2, t-3, t-4 y t-5) - 1)]*100.</t>
  </si>
  <si>
    <r>
      <t>Tasa de variación del número de unidades riesgo ganaderas apoyadas con subsidio del PSA.</t>
    </r>
    <r>
      <rPr>
        <i/>
        <sz val="10"/>
        <color indexed="30"/>
        <rFont val="Adobe Caslon Pro"/>
        <family val="1"/>
      </rPr>
      <t xml:space="preserve">
</t>
    </r>
  </si>
  <si>
    <t>[((Número de unidades riesgo ganaderas apoyadas con subsidio del PSA en el año t) / (Promedio de las unidades riesgo ganaderas  apoyadas con subsidio del PSA en los años t-1, t-2, t-3, t-4 y t-5) - 1)]*100.</t>
  </si>
  <si>
    <t>A El apoyo económico como subsidio a la prima del seguro disminuyó el costo de la prima que pagan los productores por los seguros agropecuarios.</t>
  </si>
  <si>
    <r>
      <t>Porcentaje de subsidio del PSA respecto de las primas totales del seguro ganadero.</t>
    </r>
    <r>
      <rPr>
        <i/>
        <sz val="10"/>
        <color indexed="30"/>
        <rFont val="Adobe Caslon Pro"/>
        <family val="1"/>
      </rPr>
      <t xml:space="preserve">
</t>
    </r>
  </si>
  <si>
    <t>[Monto en pesos del subsidio del PSA al seguro ganadero en el año t / Monto total en pesos de prima del seguro ganadero con subsidio del PSA en el año t] *100</t>
  </si>
  <si>
    <r>
      <t>Porcentaje de subsidio del PSA respecto de las primas totales del seguro agrícola.</t>
    </r>
    <r>
      <rPr>
        <i/>
        <sz val="10"/>
        <color indexed="30"/>
        <rFont val="Adobe Caslon Pro"/>
        <family val="1"/>
      </rPr>
      <t xml:space="preserve">
</t>
    </r>
  </si>
  <si>
    <t>[Monto en pesos del subsidio del PSA al seguro agrícola en el año t / Monto total en pesos de prima del seguro agrícola con subsidio del PSA en el año t] *100</t>
  </si>
  <si>
    <t>A 1 Recibir solicitudes de subsidio a la prima del seguro agropecuario.</t>
  </si>
  <si>
    <r>
      <t>Promedio diario de recepción de solicitudes.</t>
    </r>
    <r>
      <rPr>
        <i/>
        <sz val="10"/>
        <color indexed="30"/>
        <rFont val="Adobe Caslon Pro"/>
        <family val="1"/>
      </rPr>
      <t xml:space="preserve">
</t>
    </r>
  </si>
  <si>
    <t>[Número de solicitudes recibidas acumuladas en el año t / Número de días hábiles en el año t]   Núm. de solcitud se refiere a núm. de operaciónes de seguros recibidas.</t>
  </si>
  <si>
    <t>Solicitud</t>
  </si>
  <si>
    <t>Gestión-Eficiencia-Anual</t>
  </si>
  <si>
    <t>A 2 Ministrar el subsidio a la prima del seguro agropecuario.</t>
  </si>
  <si>
    <r>
      <t>Porcentaje de cumplimiento respecto del plazo normativo de atención</t>
    </r>
    <r>
      <rPr>
        <i/>
        <sz val="10"/>
        <color indexed="30"/>
        <rFont val="Adobe Caslon Pro"/>
        <family val="1"/>
      </rPr>
      <t xml:space="preserve">
</t>
    </r>
  </si>
  <si>
    <t>[Promedio del número de días de atención de solicitudes de subsidio en el período del año t / Número de días establecidos en las Reglas de Operación del PSA] * 100</t>
  </si>
  <si>
    <t>A 3 Supervisar la aplicación del subsidio a la Prima del Seguro Agropecuario.</t>
  </si>
  <si>
    <r>
      <t>Porcentaje de solicitudes de subsidio supervisadas respecto de las solicitudes de subsidio recibidas.</t>
    </r>
    <r>
      <rPr>
        <i/>
        <sz val="10"/>
        <color indexed="30"/>
        <rFont val="Adobe Caslon Pro"/>
        <family val="1"/>
      </rPr>
      <t xml:space="preserve">
</t>
    </r>
  </si>
  <si>
    <t>[Número de solicitudes de subsidio supervisadas en el período del año t / Número de solicitudes de subsidio recibidas en el período del año t] * 100</t>
  </si>
  <si>
    <t>Gestión-Eficacia-Anual</t>
  </si>
  <si>
    <t>A 4 Dictaminar las solicitudes de subsidio a la prima del seguro agropecuario.</t>
  </si>
  <si>
    <t>[Promedio del número de días de atención de solicitudes de subsidio en el período del año t / Número de días establecidos en las Reglas de Operación del Programa] * 100</t>
  </si>
  <si>
    <r>
      <t xml:space="preserve">Porcentaje de participación de las primas del seguro agrícola con subsidio del PSA en relación al total de primas de seguros agrícolas en el Sistema Nacional de Aseguramiento al Medio Rural (SNAMR).
</t>
    </r>
    <r>
      <rPr>
        <sz val="10"/>
        <rFont val="Adobe Caslon Pro"/>
        <family val="2"/>
      </rPr>
      <t>Sin Información,Sin Justificación</t>
    </r>
  </si>
  <si>
    <t>S172</t>
  </si>
  <si>
    <t>Programa de Apoyo a los Fondos de Aseguramiento Agropecuario</t>
  </si>
  <si>
    <r>
      <t>Porcentaje de participación de la superficie agrícola asegurada por los Fondos de Aseguramiento.</t>
    </r>
    <r>
      <rPr>
        <i/>
        <sz val="10"/>
        <color indexed="30"/>
        <rFont val="Adobe Caslon Pro"/>
        <family val="1"/>
      </rPr>
      <t xml:space="preserve">
Indicador Seleccionado</t>
    </r>
  </si>
  <si>
    <t>[(Número de hectáreas aseguradas por los Fondos de Aseguramiento en el año t) / (Número total hectáreas con seguros comerciales en el país en el año t)]*100</t>
  </si>
  <si>
    <r>
      <t>Porcentaje de participación de las unidades riesgo ganaderas aseguradas por los Fondos de Aseguramiento.</t>
    </r>
    <r>
      <rPr>
        <i/>
        <sz val="10"/>
        <color indexed="30"/>
        <rFont val="Adobe Caslon Pro"/>
        <family val="1"/>
      </rPr>
      <t xml:space="preserve">
</t>
    </r>
  </si>
  <si>
    <t>[(Número de unidades riesgo ganaderas aseguradas por los Fondos de Aseguramiento en el año t) / (Número total unidades riesgo ganaderas con seguros comerciales/ en el país en el año t)]*100</t>
  </si>
  <si>
    <t>Incrementar la cobertura fisica asegurada por los fondos de aseguramiento.</t>
  </si>
  <si>
    <r>
      <t>Tasa de variación de la superficie agrícola asegurada por los Fondos de Aseguramiento.</t>
    </r>
    <r>
      <rPr>
        <i/>
        <sz val="10"/>
        <color indexed="30"/>
        <rFont val="Adobe Caslon Pro"/>
        <family val="1"/>
      </rPr>
      <t xml:space="preserve">
</t>
    </r>
  </si>
  <si>
    <t>[((Número de hectáreas aseguradas por los Fondos de Aseguramiento en el año t) / (Promedio  anual de las hectáreas  aseguradas por los Fondos de Aseguramiento en los años t-1, t-2, t-3, t-4 y t-5) - 1)]*100.</t>
  </si>
  <si>
    <r>
      <t>Tasa de variación de las unidades riesgo ganaderas aseguradas por los Fondos de Aseguramiento.</t>
    </r>
    <r>
      <rPr>
        <i/>
        <sz val="10"/>
        <color indexed="30"/>
        <rFont val="Adobe Caslon Pro"/>
        <family val="1"/>
      </rPr>
      <t xml:space="preserve">
</t>
    </r>
  </si>
  <si>
    <t>[((Número de unidades riesgo ganaderas aseguradas por los Fondos de Aseguramiento en el año t) / (Promedio  anual de las unidades riesgo ganaderas  aseguradas por los Fondos de Aseguramiento en los años t-1, t-2, t-3, t-4 y t-5) - 1)]*100.</t>
  </si>
  <si>
    <r>
      <t>Porcentaje de cumplimiento de los Organismos Integradores en el seguimiento de operaciones a los fondos de aseguramiento.</t>
    </r>
    <r>
      <rPr>
        <i/>
        <sz val="10"/>
        <color indexed="30"/>
        <rFont val="Adobe Caslon Pro"/>
        <family val="1"/>
      </rPr>
      <t xml:space="preserve">
</t>
    </r>
  </si>
  <si>
    <t>(Número de Fondos de Aseguramiento que recibieron el servicio de seguimiento de operaciones en el año t / Fondos de Aseguramiento en operación en el año t)*100</t>
  </si>
  <si>
    <t>Estratégico-Eficiencia-Anual</t>
  </si>
  <si>
    <t>A Apoyos para la capacidad técnica y económica de los Fondos de Aseguramiento y de sus Organismos Integradores.</t>
  </si>
  <si>
    <r>
      <t>Porcentaje de Fondos de Aseguramiento que reciben apoyo.</t>
    </r>
    <r>
      <rPr>
        <i/>
        <sz val="10"/>
        <color indexed="30"/>
        <rFont val="Adobe Caslon Pro"/>
        <family val="1"/>
      </rPr>
      <t xml:space="preserve">
</t>
    </r>
  </si>
  <si>
    <t>[(Número de Fondos de Aseguramiento apoyados en el año t) / (Número de Fondos de Aseguramiento en operación en el año t) *100.</t>
  </si>
  <si>
    <r>
      <t>Porcentaje de Organismos Integradores que reciben apoyo.</t>
    </r>
    <r>
      <rPr>
        <i/>
        <sz val="10"/>
        <color indexed="30"/>
        <rFont val="Adobe Caslon Pro"/>
        <family val="1"/>
      </rPr>
      <t xml:space="preserve">
</t>
    </r>
  </si>
  <si>
    <t>[(Número de Organismos Integradores apoyados en el año t) /(Número de Organismos Integradores en operación en el año t)] *100</t>
  </si>
  <si>
    <r>
      <t xml:space="preserve">Costos promedio de operación del componente de apoyo a Fondos. </t>
    </r>
    <r>
      <rPr>
        <i/>
        <sz val="10"/>
        <color indexed="30"/>
        <rFont val="Adobe Caslon Pro"/>
        <family val="1"/>
      </rPr>
      <t xml:space="preserve">
</t>
    </r>
  </si>
  <si>
    <t>(Monto total en pesos de gastos de Operación del PAFA para Fondos de Aseguramiento en el año t) / (Número de Fondos de Aseguramiento apoyados en el año t)</t>
  </si>
  <si>
    <t>Pesos</t>
  </si>
  <si>
    <r>
      <t>Costos promedio de operación del componente de apoyo a Organismos Integradores.</t>
    </r>
    <r>
      <rPr>
        <i/>
        <sz val="10"/>
        <color indexed="30"/>
        <rFont val="Adobe Caslon Pro"/>
        <family val="1"/>
      </rPr>
      <t xml:space="preserve">
</t>
    </r>
  </si>
  <si>
    <t>(Monto total en pesos de gastos de Operación del PAFA para Organismos Integradores en el año t) / (Número de Organismos Integradores apoyados trimestralmente en el año t)</t>
  </si>
  <si>
    <t>A 1 Recibir las solicitudes de los Fondos de Aseguramiento.</t>
  </si>
  <si>
    <r>
      <t>Promedio diario de solicitudes de apoyo recibidas en el período.</t>
    </r>
    <r>
      <rPr>
        <i/>
        <sz val="10"/>
        <color indexed="30"/>
        <rFont val="Adobe Caslon Pro"/>
        <family val="1"/>
      </rPr>
      <t xml:space="preserve">
</t>
    </r>
  </si>
  <si>
    <t>(Número de solicitudes recibidas en el año t) / (Número de días hábiles en el año t)</t>
  </si>
  <si>
    <t>A 2 Dictaminar solicitudes de los Fondos de Aseguramiento.</t>
  </si>
  <si>
    <r>
      <t>Porcentaje de cumplimiento del plazo normativo de atención.</t>
    </r>
    <r>
      <rPr>
        <i/>
        <sz val="10"/>
        <color indexed="30"/>
        <rFont val="Adobe Caslon Pro"/>
        <family val="1"/>
      </rPr>
      <t xml:space="preserve">
</t>
    </r>
  </si>
  <si>
    <t>[(Promedio de días transcurridos entre recepción y dictaminación de solicitudes en el año t))/(15 días normativos)]*100</t>
  </si>
  <si>
    <t>A 3 Ministrar los apoyos a los Fondos de Aseguramiento.</t>
  </si>
  <si>
    <t>[(Promedio de días transcurridos entre recepción y pago de apoyos de solicitudes dictaminadas positivas en el año t) / (15 días normativos)]*100</t>
  </si>
  <si>
    <t>A 4 Supervisar el apoyo ministrado a los Fondos de Aseguramiento.</t>
  </si>
  <si>
    <r>
      <t>Porcentaje de Fondos de Aseguramiento supervisados a distancia o presencial.</t>
    </r>
    <r>
      <rPr>
        <i/>
        <sz val="10"/>
        <color indexed="30"/>
        <rFont val="Adobe Caslon Pro"/>
        <family val="1"/>
      </rPr>
      <t xml:space="preserve">
</t>
    </r>
  </si>
  <si>
    <t>[(Número de Fondos de Aseguramiento supervisados en el año t) / (Número de Fondos de Aseguramiento que recibieron apoyos en el año t)] * 100.</t>
  </si>
  <si>
    <t>A 5 Recibir solicitudes de los Organismos Integradores.</t>
  </si>
  <si>
    <r>
      <t>Promedio diario de recepción de solicitudes de apoyo en el período.</t>
    </r>
    <r>
      <rPr>
        <i/>
        <sz val="10"/>
        <color indexed="30"/>
        <rFont val="Adobe Caslon Pro"/>
        <family val="1"/>
      </rPr>
      <t xml:space="preserve">
</t>
    </r>
  </si>
  <si>
    <t>A 6 Dictaminar y autorizar las solicitudes de los Organismos Integradores.</t>
  </si>
  <si>
    <t>[(Promedio de días transcurridos entre recepción y dictaminación de solicitudes en el año t) / (15 días normativos)]*100</t>
  </si>
  <si>
    <t>A 7 Ministrar los apoyos a los Organismos Integradores.</t>
  </si>
  <si>
    <r>
      <t>Porcentaje de cumplimiento del plazo normativo de atención</t>
    </r>
    <r>
      <rPr>
        <i/>
        <sz val="10"/>
        <color indexed="30"/>
        <rFont val="Adobe Caslon Pro"/>
        <family val="1"/>
      </rPr>
      <t xml:space="preserve">
</t>
    </r>
  </si>
  <si>
    <t>A 8 Supervisar los apoyos ministrados a los Organismo Integradores.</t>
  </si>
  <si>
    <r>
      <t>Porcentaje de Organismos Integradores supervisados.</t>
    </r>
    <r>
      <rPr>
        <i/>
        <sz val="10"/>
        <color indexed="30"/>
        <rFont val="Adobe Caslon Pro"/>
        <family val="1"/>
      </rPr>
      <t xml:space="preserve">
</t>
    </r>
  </si>
  <si>
    <t>[(Número de Organismos Integradores supervisados en el año t) / (Numero de Organismos Integradores que recibieron apoyos en el año t)] * 100.</t>
  </si>
  <si>
    <t>S179</t>
  </si>
  <si>
    <t>Programa de Infraestructura Básica para la Atención de los Pueblos Indígenas (PIBAI)</t>
  </si>
  <si>
    <t>AYB-Comisión Nacional para el Desarrollo de los Pueblos Indígenas</t>
  </si>
  <si>
    <t>6 - Protección Social</t>
  </si>
  <si>
    <t>7 - Indígenas</t>
  </si>
  <si>
    <t>16 - Promoción y coordinación de las políticas publicas para el desarrollo de los pueblos y comunidades indígenas</t>
  </si>
  <si>
    <t>Contribuir a que los habitantes de las localidades indígenas elegibles (población potencial) superen el aislamiento y dispongan de bienes y servicios básicos mediante la construcción de obras de infraestructura básica.</t>
  </si>
  <si>
    <r>
      <t xml:space="preserve">Porcentaje de población que dispone del servicio de electrificación.       </t>
    </r>
    <r>
      <rPr>
        <i/>
        <sz val="10"/>
        <color indexed="30"/>
        <rFont val="Adobe Caslon Pro"/>
        <family val="1"/>
      </rPr>
      <t xml:space="preserve">
</t>
    </r>
  </si>
  <si>
    <t xml:space="preserve">(Población de localidades elegibles  con servicio de electrificación 2010/ Población  total de las localidades elegibles 2010)*100            </t>
  </si>
  <si>
    <t>Estratégico-Eficacia-Quinquenal</t>
  </si>
  <si>
    <r>
      <t>Porcentaje de  población que dispone de comunicación terrestre</t>
    </r>
    <r>
      <rPr>
        <i/>
        <sz val="10"/>
        <color indexed="30"/>
        <rFont val="Adobe Caslon Pro"/>
        <family val="1"/>
      </rPr>
      <t xml:space="preserve">
</t>
    </r>
  </si>
  <si>
    <t>(Población de localidades indígenas elegibles que cuentan con una carretera pavimentada en 2010/ Población total de las localidades elegibles 2010)*100</t>
  </si>
  <si>
    <r>
      <t xml:space="preserve">Porcentaje de población que dispone del servicio de agua potable       </t>
    </r>
    <r>
      <rPr>
        <i/>
        <sz val="10"/>
        <color indexed="30"/>
        <rFont val="Adobe Caslon Pro"/>
        <family val="1"/>
      </rPr>
      <t xml:space="preserve">
</t>
    </r>
  </si>
  <si>
    <t>(Población de localidades elegibles  con servicio de agua potable 2010/ Población  total de las localidades elegibles 2010)*100</t>
  </si>
  <si>
    <r>
      <t xml:space="preserve">Porcentaje de población que dispone del servicio de drenaje y saneamiento       </t>
    </r>
    <r>
      <rPr>
        <i/>
        <sz val="10"/>
        <color indexed="30"/>
        <rFont val="Adobe Caslon Pro"/>
        <family val="1"/>
      </rPr>
      <t xml:space="preserve">
</t>
    </r>
  </si>
  <si>
    <t xml:space="preserve">(Población de localidades elegibles  con servicio de drenaje y saneamiento 2010/ Población  total de las localidades elegibles 2010)*100         </t>
  </si>
  <si>
    <t>Habitantes de localidades indígenas elegibles (población potencial) disminuyen su rezago en infraestructura básica</t>
  </si>
  <si>
    <r>
      <t>Porcentaje de reducción del rezago en comunicación terrestre</t>
    </r>
    <r>
      <rPr>
        <i/>
        <sz val="10"/>
        <color indexed="30"/>
        <rFont val="Adobe Caslon Pro"/>
        <family val="1"/>
      </rPr>
      <t xml:space="preserve">
Indicador Seleccionado</t>
    </r>
  </si>
  <si>
    <t>(Población atendida en el año t y años anteriores con obras de comunicación terrestre/ Población elegible sin comunicación terrestre año 2010)*100</t>
  </si>
  <si>
    <r>
      <t>Porcentaje de reducción del rezago en electrificación</t>
    </r>
    <r>
      <rPr>
        <i/>
        <sz val="10"/>
        <color indexed="30"/>
        <rFont val="Adobe Caslon Pro"/>
        <family val="1"/>
      </rPr>
      <t xml:space="preserve">
</t>
    </r>
  </si>
  <si>
    <t>(Población atendida en el año t y años anteriores con obras de electrificación/ Población elegible sin electrificación año 2010)*100</t>
  </si>
  <si>
    <r>
      <t>Porcentaje de reducción del rezago en drenaje y saneamiento.</t>
    </r>
    <r>
      <rPr>
        <i/>
        <sz val="10"/>
        <color indexed="30"/>
        <rFont val="Adobe Caslon Pro"/>
        <family val="1"/>
      </rPr>
      <t xml:space="preserve">
</t>
    </r>
  </si>
  <si>
    <t xml:space="preserve">(Población atendida en el año t y años anteriores con obras de drenaje y saneamiento/ Población elegible sin drenaje y saneamiento año 2010)*100         </t>
  </si>
  <si>
    <r>
      <t>Porcentaje de reducción del rezago en agua potable</t>
    </r>
    <r>
      <rPr>
        <i/>
        <sz val="10"/>
        <color indexed="30"/>
        <rFont val="Adobe Caslon Pro"/>
        <family val="1"/>
      </rPr>
      <t xml:space="preserve">
</t>
    </r>
  </si>
  <si>
    <t>(Población atendida en el año t y años anteriores con obras de agua potable/ Población elegible sin agua potable año 2010)*100</t>
  </si>
  <si>
    <t>A Obras de drenaje y saneamiento, agua potable, electrificación y comunicación terrestre disponibles para la población ubicada en localidades indígenas elegibles (población potencial).</t>
  </si>
  <si>
    <r>
      <t>Porcentaje de población beneficiada con obras de comunicación terrestre</t>
    </r>
    <r>
      <rPr>
        <i/>
        <sz val="10"/>
        <color indexed="30"/>
        <rFont val="Adobe Caslon Pro"/>
        <family val="1"/>
      </rPr>
      <t xml:space="preserve">
Indicador Seleccionado</t>
    </r>
  </si>
  <si>
    <t>(Población beneficiada con obras de comunicación terrestre / población total elegible)*100</t>
  </si>
  <si>
    <r>
      <t>Porcentaje de población beneficiada con obras de drenaje y saneamiento</t>
    </r>
    <r>
      <rPr>
        <i/>
        <sz val="10"/>
        <color indexed="30"/>
        <rFont val="Adobe Caslon Pro"/>
        <family val="1"/>
      </rPr>
      <t xml:space="preserve">
</t>
    </r>
  </si>
  <si>
    <t>(Población beneficiada con obras de drenaje y saneamiento / población total elegible*100</t>
  </si>
  <si>
    <r>
      <t>Porcentaje de población beneficiada con obras  de electrificación</t>
    </r>
    <r>
      <rPr>
        <i/>
        <sz val="10"/>
        <color indexed="30"/>
        <rFont val="Adobe Caslon Pro"/>
        <family val="1"/>
      </rPr>
      <t xml:space="preserve">
</t>
    </r>
  </si>
  <si>
    <t>(Población beneficiada con obras de electrificación / población total elegible)*100</t>
  </si>
  <si>
    <r>
      <t>Porcentaje de población beneficiada con obras de agua potable</t>
    </r>
    <r>
      <rPr>
        <i/>
        <sz val="10"/>
        <color indexed="30"/>
        <rFont val="Adobe Caslon Pro"/>
        <family val="1"/>
      </rPr>
      <t xml:space="preserve">
</t>
    </r>
  </si>
  <si>
    <t>(Población beneficiada con obras de agua potable / Población total elegible)*100</t>
  </si>
  <si>
    <t>A 1 Control y evaluación de acciones y recursos del Programa</t>
  </si>
  <si>
    <r>
      <t>Porcentaje de obras con servicios de supervisión</t>
    </r>
    <r>
      <rPr>
        <i/>
        <sz val="10"/>
        <color indexed="30"/>
        <rFont val="Adobe Caslon Pro"/>
        <family val="1"/>
      </rPr>
      <t xml:space="preserve">
</t>
    </r>
  </si>
  <si>
    <t>(Número de obras supervisadas/ Número de obras contratadas)*100</t>
  </si>
  <si>
    <t>Gestión-Eficiencia-Mensual</t>
  </si>
  <si>
    <r>
      <t>Porcentaje de obras con contraloría social</t>
    </r>
    <r>
      <rPr>
        <i/>
        <sz val="10"/>
        <color indexed="30"/>
        <rFont val="Adobe Caslon Pro"/>
        <family val="1"/>
      </rPr>
      <t xml:space="preserve">
</t>
    </r>
  </si>
  <si>
    <t>(Número de obras con contraloría social/ Número de obras con contraloría social programadas)*100</t>
  </si>
  <si>
    <r>
      <t>Porcentaje de efectividad de ejecución de obras y acciones</t>
    </r>
    <r>
      <rPr>
        <i/>
        <sz val="10"/>
        <color indexed="30"/>
        <rFont val="Adobe Caslon Pro"/>
        <family val="1"/>
      </rPr>
      <t xml:space="preserve">
</t>
    </r>
  </si>
  <si>
    <t>(Número de obras y acciones concluidas en plazo de ejercicio/ Número de obras y acciones contratadas)*100</t>
  </si>
  <si>
    <t>A 2 Programación y presupuestación de acciones y recursos del Programa</t>
  </si>
  <si>
    <r>
      <t>Proporción de participación financiera de gobiernos locales y dependencias federales</t>
    </r>
    <r>
      <rPr>
        <i/>
        <sz val="10"/>
        <color indexed="30"/>
        <rFont val="Adobe Caslon Pro"/>
        <family val="1"/>
      </rPr>
      <t xml:space="preserve">
</t>
    </r>
  </si>
  <si>
    <t>Aportación de recursos de entidades / Total de recursos del Programa</t>
  </si>
  <si>
    <t>Proporción</t>
  </si>
  <si>
    <t>A 3 Operación y seguimiento de acciones y recursos del Programa</t>
  </si>
  <si>
    <r>
      <t>Porcentaje de avance en el ejercicio del presupuesto</t>
    </r>
    <r>
      <rPr>
        <i/>
        <sz val="10"/>
        <color indexed="30"/>
        <rFont val="Adobe Caslon Pro"/>
        <family val="1"/>
      </rPr>
      <t xml:space="preserve">
</t>
    </r>
  </si>
  <si>
    <t>(Presupuesto ejercido/ Presupuesto total programado)*100</t>
  </si>
  <si>
    <r>
      <t>Porcentaje de avance físico de ejecución de obras y acciones</t>
    </r>
    <r>
      <rPr>
        <i/>
        <sz val="10"/>
        <color indexed="30"/>
        <rFont val="Adobe Caslon Pro"/>
        <family val="1"/>
      </rPr>
      <t xml:space="preserve">
</t>
    </r>
  </si>
  <si>
    <t>(Avance físico/ Calendario de ejecución programado)*100</t>
  </si>
  <si>
    <r>
      <t>Porcentaje de obras y acciones contratadas</t>
    </r>
    <r>
      <rPr>
        <i/>
        <sz val="10"/>
        <color indexed="30"/>
        <rFont val="Adobe Caslon Pro"/>
        <family val="1"/>
      </rPr>
      <t xml:space="preserve">
</t>
    </r>
  </si>
  <si>
    <t>(Número de obras y acciones contratadas/ Número de obras y acciones programadas)*100</t>
  </si>
  <si>
    <r>
      <t xml:space="preserve">Porcentaje de población que dispone del servicio de electrificación.       
</t>
    </r>
    <r>
      <rPr>
        <sz val="10"/>
        <rFont val="Adobe Caslon Pro"/>
        <family val="2"/>
      </rPr>
      <t xml:space="preserve"> Causa : i) Otras causas que no es posible agrupar en las anteriores  Se logro la meta programada, el Programa estimó que al menos el 88.6% de su población elegible ya contara con el servicio de drenaje y saneamiento y de acuerdo a las cifras arrojadas por el Censo de Población y Vivienda 2010, ese porcentaje es de 90.51%, aun considerando el incremento en el número de personas elegibles del Programa.  Cabe señalar que las condiciones de elegibilidad no se modificaron (40% de población indígena, alta y muy alta marginación y de 50 a 15 mil habitantes). Efecto:  Otros Motivos:</t>
    </r>
  </si>
  <si>
    <r>
      <t xml:space="preserve">Porcentaje de  población que dispone de comunicación terrestre
</t>
    </r>
    <r>
      <rPr>
        <sz val="10"/>
        <rFont val="Adobe Caslon Pro"/>
        <family val="2"/>
      </rPr>
      <t xml:space="preserve"> Causa : i) Otras causas que no es posible agrupar en las anteriores  Para registrar los cambios del indicador durante el periodo 2005-2009, el Programa definió su línea base y metas a partir de información del Inventario Nacional de Infraestructura para el Transporte (SCT-IMT), considerándose que una localidad se encontraba comunicada cuando se situaba a menos de tres kilómetros de una carretera pavimentada. En esta situación se encontraban 3.8 de las 6.5 millones de personas que habitaban las localidades elegibles por el Programa.    El sentido del indicador era comparar los porcentajes de población elegible que se encontraban comunicados con base en el Conteo 2005 y los que cumplirían esa condición de acuerdo al Censo de Población 2010, a efecto de constatar los avances logrados y la aportación del Programa al abatimiento del rezago. Sin embargo, el Inventario antes citado nunca fue actualizado y el Censo 2010 no dispone de información que permita calcular el valor del indicador en los términos originales.    La información con la que se dispone a partir del Censo 2010, considera que una localidad se encuentra comunicada cuando cuenta con un camino pavimentado, reflejando que 2.8 millones de personas se encuentran en esa situación.    Por anterior, no es posible corroborar la contribución que el Programa realiza al abatimiento del rezago con base en la información de los medios de verificación actuales. Efecto:  Otros Motivos:</t>
    </r>
  </si>
  <si>
    <r>
      <t xml:space="preserve">Porcentaje de población que dispone del servicio de agua potable       
</t>
    </r>
    <r>
      <rPr>
        <sz val="10"/>
        <rFont val="Adobe Caslon Pro"/>
        <family val="2"/>
      </rPr>
      <t xml:space="preserve"> Causa : i) Otras causas que no es posible agrupar en las anteriores  Se logro la meta programada, el Programa estimó que al menos el 64.8% de su población elegible ya contara con el servicio de agua potable y de acuerdo a las cifras arrojadas por el Censo de Población y Vivienda 2010, ese porcentaje es de 65.2%, aun considerando el incremento en el número de personas elegibles del Programa.   Cabe señalar que las condiciones de elegibilidad no se modificaron (40% de población indígena, alta y muy alta marginación y de 50 a 15 mil habitantes). Efecto:  Otros Motivos:</t>
    </r>
  </si>
  <si>
    <r>
      <t xml:space="preserve">Porcentaje de población que dispone del servicio de drenaje y saneamiento       
</t>
    </r>
    <r>
      <rPr>
        <sz val="10"/>
        <rFont val="Adobe Caslon Pro"/>
        <family val="2"/>
      </rPr>
      <t xml:space="preserve"> Causa : i) Otras causas que no es posible agrupar en las anteriores  Se logro la meta programada, el Programa estimó que al menos el 36.84% de su población elegible ya contara con el servicio de drenaje y saneamiento y de acuerdo a las cifras arrojadas por el Censo de Población y Vivienda 2010, ese porcentaje es de 48.26%, aun considerando el incremento en el número de personas elegibles del Programa.  Cabe señalar que las condiciones de elegibilidad no se modificaron (40% de población indígena, alta y muy alta marginación y de 50 a 15 mil habitantes). Efecto:  Otros Motivos:</t>
    </r>
  </si>
  <si>
    <r>
      <t xml:space="preserve">Porcentaje de población beneficiada con obras de comunicación terrestre
</t>
    </r>
    <r>
      <rPr>
        <sz val="10"/>
        <rFont val="Adobe Caslon Pro"/>
        <family val="2"/>
      </rPr>
      <t xml:space="preserve"> Causa : i) Otras causas que no es posible agrupar en las anteriores.  Se supera la meta debido a la pronta suscripción del Acuerdo de Coordinación con uno de los estados, lo cual propició que sus procesos de contratación se iniciaran con anticipación a lo programado. Efecto:  Otros Motivos:</t>
    </r>
  </si>
  <si>
    <r>
      <t xml:space="preserve">Porcentaje de población beneficiada con obras de drenaje y saneamiento
</t>
    </r>
    <r>
      <rPr>
        <sz val="10"/>
        <rFont val="Adobe Caslon Pro"/>
        <family val="2"/>
      </rPr>
      <t xml:space="preserve"> Causa : i) Otras causas que no es posible agrupar en las anteriores.  No se programó meta para el primer trimestre. Efecto:  Otros Motivos:</t>
    </r>
  </si>
  <si>
    <r>
      <t xml:space="preserve">Porcentaje de población beneficiada con obras  de electrificación
</t>
    </r>
    <r>
      <rPr>
        <sz val="10"/>
        <rFont val="Adobe Caslon Pro"/>
        <family val="2"/>
      </rPr>
      <t xml:space="preserve"> Causa : i) Otras causas que no es posible agrupar en las anteriores.  Se supera la meta debido a la pronta suscripción del Acuerdo de Coordinación con uno de los estados, lo cual propició que sus procesos de contratación se iniciaran con anticipación a lo programado. Efecto:  Otros Motivos:</t>
    </r>
  </si>
  <si>
    <r>
      <t xml:space="preserve">Porcentaje de población beneficiada con obras de agua potable
</t>
    </r>
    <r>
      <rPr>
        <sz val="10"/>
        <rFont val="Adobe Caslon Pro"/>
        <family val="2"/>
      </rPr>
      <t xml:space="preserve"> Causa : i) Otras causas que no es posible agrupar en las anteriores.  Se supera la meta debido a la pronta suscripción del Acuerdo de Coordinación con uno de los estados, lo cual propició que sus procesos de contratación se iniciaran con anticipación a lo programado. Efecto:  Otros Motivos:</t>
    </r>
  </si>
  <si>
    <r>
      <t xml:space="preserve">Porcentaje de obras con servicios de supervisión
</t>
    </r>
    <r>
      <rPr>
        <sz val="10"/>
        <rFont val="Adobe Caslon Pro"/>
        <family val="2"/>
      </rPr>
      <t xml:space="preserve"> Causa : i) Otras causas que no es posible agrupar en las anteriores.   No se programó meta para el mes de marzo. Efecto:  Otros Motivos:</t>
    </r>
  </si>
  <si>
    <r>
      <t xml:space="preserve">Porcentaje de obras con contraloría social
</t>
    </r>
    <r>
      <rPr>
        <sz val="10"/>
        <rFont val="Adobe Caslon Pro"/>
        <family val="2"/>
      </rPr>
      <t xml:space="preserve"> Causa : i) Otras causas que no es posible agrupar en las anteriores.  No se programó meta para el primer trimestre. Efecto:  Otros Motivos:</t>
    </r>
  </si>
  <si>
    <r>
      <t xml:space="preserve">Proporción de participación financiera de gobiernos locales y dependencias federales
</t>
    </r>
    <r>
      <rPr>
        <sz val="10"/>
        <rFont val="Adobe Caslon Pro"/>
        <family val="2"/>
      </rPr>
      <t xml:space="preserve"> Causa : i) Otras causas que no es posible agrupar en las anteriores.     En las Reglas de Operación del Programa, no se establecen porcentajes de participación financiera mínimos ni máximos para ninguna de las partes.  La información del indicador le permite al Programa conocer el nivel de participación de acciones de transversalidad convenidas.    El presupuesto autorizado al Programa para el ejercicio 2013, contempla recursos vinculados con pasivos generados en el ejercicio 2012, situación que impacta la proporción de inversión a concertar con las contrapartes, toda vez que dichos pasivos no formaron parte de los recursos a convenir para el Programa 2013. No obstante lo anterior, se logra superar la meta. Efecto:  Otros Motivos:</t>
    </r>
  </si>
  <si>
    <r>
      <t xml:space="preserve">Porcentaje de avance en el ejercicio del presupuesto
</t>
    </r>
    <r>
      <rPr>
        <sz val="10"/>
        <rFont val="Adobe Caslon Pro"/>
        <family val="2"/>
      </rPr>
      <t xml:space="preserve"> Causa : i) Otras causas que no es posible agrupar en las anteriores.  Los recursos ejercidos corresponden a los pagos de anticipos de obras y a los pagos de los compromisos devengados del 2012, lo que permitió lograr una semaforización óptima del ejercicio del presupuesto programado. Efecto:  Otros Motivos:</t>
    </r>
  </si>
  <si>
    <r>
      <t xml:space="preserve">Porcentaje de avance físico de ejecución de obras y acciones
</t>
    </r>
    <r>
      <rPr>
        <sz val="10"/>
        <rFont val="Adobe Caslon Pro"/>
        <family val="2"/>
      </rPr>
      <t xml:space="preserve"> Causa : i) Otras causas que no es posible agrupar en las anteriores.  No se programó meta para el mes de marzo. Efecto:  Otros Motivos:</t>
    </r>
  </si>
  <si>
    <r>
      <t xml:space="preserve">Porcentaje de obras y acciones contratadas
</t>
    </r>
    <r>
      <rPr>
        <sz val="10"/>
        <rFont val="Adobe Caslon Pro"/>
        <family val="2"/>
      </rPr>
      <t xml:space="preserve"> Causa : i) Otras causas que no es posible agrupar en las anteriores.  Se supera la meta debido a la pronta suscripción del Acuerdo de Coordinación con uno de los estados, lo cual propició que sus procesos de contratación se iniciaran con anticipación a lo programado. Efecto:  Otros Motivos:</t>
    </r>
  </si>
  <si>
    <t>S181</t>
  </si>
  <si>
    <t>Programa Organización Productiva para Mujeres Indígenas (POPMI)</t>
  </si>
  <si>
    <t>Contribuir a que las mujeres indígenas beneficiarias del Programa, incrementen su participación en la toma de decisiones mediante la instalación de proyectos productivos</t>
  </si>
  <si>
    <r>
      <t xml:space="preserve">Incremento porcentual en la participación de la toma de decisiones de las beneficias del POPMI respecto al periodo anterior  </t>
    </r>
    <r>
      <rPr>
        <i/>
        <sz val="10"/>
        <color indexed="30"/>
        <rFont val="Adobe Caslon Pro"/>
        <family val="1"/>
      </rPr>
      <t xml:space="preserve">
</t>
    </r>
  </si>
  <si>
    <t>(Porcentaje de beneficiarias del Programa que logran un puntaje igual o mayor  a 58% en el índice de participación de la toma de decisiones en el año t)-(Porcentaje de beneficiarias del Programa que logran un puntaje igual o mayor  a 58% en el índice de participación de la toma de decisiones en el año t-3)</t>
  </si>
  <si>
    <t>Estratégico-Eficacia-Trianual</t>
  </si>
  <si>
    <t>Mujeres indígenas organizadas administran y operan proyectos productivos definidos por ellas mismas, generando beneficios en el corto y mediano plazo (2 años)</t>
  </si>
  <si>
    <r>
      <t>Porcentaje de grupos de mujeres indígenas apoyadas por el programa que continúan operando proyectos dos años después de recibido el apoyo</t>
    </r>
    <r>
      <rPr>
        <i/>
        <sz val="10"/>
        <color indexed="30"/>
        <rFont val="Adobe Caslon Pro"/>
        <family val="1"/>
      </rPr>
      <t xml:space="preserve">
Indicador Seleccionado</t>
    </r>
  </si>
  <si>
    <t>(Número de grupos de mujeres indígenas que recibieron el apoyo para un proyecto productivo en el año t-2 y lo continúan operando en el año t/  Número de grupos de mujeres indígenas que recibieron el apoyo del POPMI para un proyecto productivo en el año t-2) * 100</t>
  </si>
  <si>
    <t>A Proyectos productivos de mujeres indígenas instalados.</t>
  </si>
  <si>
    <r>
      <t>Porcentaje de proyectos productivos autorizados y operando en el ejercicio fiscal vigente por mujeres indígenas beneficiarias del Programa</t>
    </r>
    <r>
      <rPr>
        <i/>
        <sz val="10"/>
        <color indexed="30"/>
        <rFont val="Adobe Caslon Pro"/>
        <family val="1"/>
      </rPr>
      <t xml:space="preserve">
</t>
    </r>
  </si>
  <si>
    <t>(No. de proyectos autorizados y operando en el ejercicio fiscal vigente)/( No. de proyectos autorizados en el ejercicio fiscal vigente)*100</t>
  </si>
  <si>
    <t>B Mujeres indígenas capacitadas en materia organizativa, administrativa, habilidades técnicas y derechos</t>
  </si>
  <si>
    <r>
      <t>Porcentaje de mujeres indígenas organizadas y capacitadas beneficiarias del Programa</t>
    </r>
    <r>
      <rPr>
        <i/>
        <sz val="10"/>
        <color indexed="30"/>
        <rFont val="Adobe Caslon Pro"/>
        <family val="1"/>
      </rPr>
      <t xml:space="preserve">
</t>
    </r>
  </si>
  <si>
    <t>(No. de mujeres indígenas beneficiarias que participan en eventos de capacitación en el periodo de análisis / No. total de mujeres beneficiarias en el ejercicio fiscal vigente) * 100</t>
  </si>
  <si>
    <t>A 1 Proyectos productivos instalados por mujeres indígenas organizadas a un costo promedio anual definido por el Programa.</t>
  </si>
  <si>
    <r>
      <t>Inversión promedio de los proyectos productivos autorizados</t>
    </r>
    <r>
      <rPr>
        <i/>
        <sz val="10"/>
        <color indexed="30"/>
        <rFont val="Adobe Caslon Pro"/>
        <family val="1"/>
      </rPr>
      <t xml:space="preserve">
</t>
    </r>
  </si>
  <si>
    <t>Recurso autorizado para la instalación de proyectos productivos en el periodo de análisis / Número de proyectos autorizados a grupos de mujeres indígenas en el periodo de análisis</t>
  </si>
  <si>
    <t>B 2 Promoción y trabajo comunitario de las promotoras indígenas</t>
  </si>
  <si>
    <r>
      <t>Atención promedio de promotoras beneficiarias a proyectos autorizados</t>
    </r>
    <r>
      <rPr>
        <i/>
        <sz val="10"/>
        <color indexed="30"/>
        <rFont val="Adobe Caslon Pro"/>
        <family val="1"/>
      </rPr>
      <t xml:space="preserve">
</t>
    </r>
  </si>
  <si>
    <t>No. de proyectos apoyados en el periodo de análisis/ No. de promotoras beneficiarias en el periodo de análisis</t>
  </si>
  <si>
    <t>Proyecto</t>
  </si>
  <si>
    <t>B 3 Mujeres indígenas beneficiarias del Programa</t>
  </si>
  <si>
    <r>
      <t>Número de mujeres indígenas organizadas beneficiarias del Programa</t>
    </r>
    <r>
      <rPr>
        <i/>
        <sz val="10"/>
        <color indexed="30"/>
        <rFont val="Adobe Caslon Pro"/>
        <family val="1"/>
      </rPr>
      <t xml:space="preserve">
</t>
    </r>
  </si>
  <si>
    <t>No. de mujeres beneficiarias organizadas en el periodo de análisis</t>
  </si>
  <si>
    <t>Mujer</t>
  </si>
  <si>
    <t>S182</t>
  </si>
  <si>
    <t>Programa Promoción de Convenios en Materia de Justicia (PPCMJ)</t>
  </si>
  <si>
    <t>Contribuir a mejorar las capacidades de los pueblos indígenas y sus integrantes para el ejercicio pleno de sus derechos y el acceso a la justicia.</t>
  </si>
  <si>
    <r>
      <t>Porcentaje de población indígena beneficiaria, durante el sexenio, que mejoraron sus capacidades para el ejercicio pleno de sus derechos y el acceso a la justicia.</t>
    </r>
    <r>
      <rPr>
        <i/>
        <sz val="10"/>
        <color indexed="30"/>
        <rFont val="Adobe Caslon Pro"/>
        <family val="1"/>
      </rPr>
      <t xml:space="preserve">
</t>
    </r>
  </si>
  <si>
    <t>(Población indígena encuestada, beneficiaria del Programa, que mejoraron sus capacidades para el ejercicio pleno de sus derechos y el acceso a la justicia en el periodo t / Total de población indígena encuestada, atendida por el Programa durante el periodo t) * 100</t>
  </si>
  <si>
    <t>Las organizaciones sociales y núcleos agrarios legalmente constituidos, implementan proyectos que cumplen con los requisitos mínimos de desempeño, para mejorar las capacidades de los pueblos indígenas y sus integrantes para el ejercicio pleno de sus derechos y el acceso a la justicia.</t>
  </si>
  <si>
    <r>
      <t>Porcentaje de proyectos para mejorar las capacidades de los pueblos indígenas y sus integrantes para el ejercicio pleno de sus derechos y el acceso a la justicia apoyados económicamente por el Programa en el año t, que cumplieron con los estándares de desempeño establecidos por el mismo, respecto del total de proyectos para mejorar las capacidades de los pueblos indígenas y sus integrantes para el ejercicio pleno de sus derechos y el acceso a la justicia apoyados económicamente por el Programa.</t>
    </r>
    <r>
      <rPr>
        <i/>
        <sz val="10"/>
        <color indexed="30"/>
        <rFont val="Adobe Caslon Pro"/>
        <family val="1"/>
      </rPr>
      <t xml:space="preserve">
Indicador Seleccionado</t>
    </r>
  </si>
  <si>
    <t>(Número de proyectos para mejorar las capacidades de los pueblos indígenas y sus integrantes para el ejercicio pleno de sus derechos y el acceso a la justicia apoyados por el Programa en el año t, que cumplieron con los estándares de desempeño establecidos por el mismo / Total de proyectos para mejorar las capacidades de los pueblos indígenas y sus integrantes para el ejercicio pleno de sus derechos y el acceso a la justicia, apoyados por el Programa en el año t)</t>
  </si>
  <si>
    <t>A Organizaciones sociales de reciente creación apoyadas para su constitución legal.</t>
  </si>
  <si>
    <r>
      <t xml:space="preserve">Porcentaje de solicitudes de apoyo para la constitución legal de organizaciones sociales de reciente creación atendidas en el año t, respecto del total de solicitudes de apoyo para la constitución legal recibidas en el año t. </t>
    </r>
    <r>
      <rPr>
        <i/>
        <sz val="10"/>
        <color indexed="30"/>
        <rFont val="Adobe Caslon Pro"/>
        <family val="1"/>
      </rPr>
      <t xml:space="preserve">
</t>
    </r>
  </si>
  <si>
    <t>(Número de solicitudes de apoyo para la constitución legal de organizaciones sociales de reciente creación atendidas en el año t / Número total de solicitudes de apoyo para la constitución legal recibidas, en el año t) * 100</t>
  </si>
  <si>
    <t>B Proyectos apoyados para mejorar las capacidades de los pueblos indígenas y sus integrantes para el ejercicio pleno de sus derechos y el acceso a la justicia, instrumentados por organizaciones sociales o núcleos agrarios.</t>
  </si>
  <si>
    <r>
      <t>Porcentaje de proyectos aprobados para mejorar las capacidades de los pueblos indígenas y sus integrantes para el ejercicio pleno de sus derechos y el acceso a la justicia en el año t, respecto del total de proyectos aprobados para mejorar las capacidades de los pueblos indígenas y sus integrantes para el ejercicio pleno de sus derechos y el acceso a la justicia concursantes en el año t.</t>
    </r>
    <r>
      <rPr>
        <i/>
        <sz val="10"/>
        <color indexed="30"/>
        <rFont val="Adobe Caslon Pro"/>
        <family val="1"/>
      </rPr>
      <t xml:space="preserve">
</t>
    </r>
  </si>
  <si>
    <t>(Número de proyectos para mejorar las capacidades de los pueblos indígenas y sus integrantes para el ejercicio pleno de sus derechos y el acceso a la justicia, aprobados en el año t. /  Número de proyectos para mejorar las capacidades de los pueblos indígenas y sus integrantes para el ejercicio pleno de sus derechos y el acceso a la justicia, concursantes  en el año t) 100</t>
  </si>
  <si>
    <t>A 1 Entrega de apoyos económicos para constitución legal de organizaciones</t>
  </si>
  <si>
    <r>
      <t>Porcentaje de solicitudes de apoyos económicos  para constitución legal de organizaciones revisadas en el mes t, respecto del total de solicitudes recibidas en el mes t.</t>
    </r>
    <r>
      <rPr>
        <i/>
        <sz val="10"/>
        <color indexed="30"/>
        <rFont val="Adobe Caslon Pro"/>
        <family val="1"/>
      </rPr>
      <t xml:space="preserve">
</t>
    </r>
  </si>
  <si>
    <t>(Número de solicitudes de apoyos económicos  para constitución legal de organizaciones revisadas en el mes t  / Número total de solicitudes de apoyo económico para constitución legal recibidas en el mes t) * 100</t>
  </si>
  <si>
    <t>B 2 Suscripción de convenios.</t>
  </si>
  <si>
    <r>
      <t>Porcentaje de organizaciones sociales y núcleos agrarios que concretaron la suscripción de un convenio con el PPCMJ en el año t, respecto del total de organizaciones sociales y núcleos agrarios aprobados en el Programa en el año t.</t>
    </r>
    <r>
      <rPr>
        <i/>
        <sz val="10"/>
        <color indexed="30"/>
        <rFont val="Adobe Caslon Pro"/>
        <family val="1"/>
      </rPr>
      <t xml:space="preserve">
</t>
    </r>
  </si>
  <si>
    <t>(Organizaciones sociales o núcleos agrarios que suscribieron convenio de concertación con el PPCMJ en el año t  / Total de organizaciones sociales o núcleos agrarios aprobados en el Programa en el año t) * 100</t>
  </si>
  <si>
    <t>B 3 Seguimiento y evaluación</t>
  </si>
  <si>
    <r>
      <t>Porcentaje de organizaciones sociales o núcleos agrarios evaluados en el año t, respecto del total de organizaciones sociales o núcleos agrarios apoyados en el año t.</t>
    </r>
    <r>
      <rPr>
        <i/>
        <sz val="10"/>
        <color indexed="30"/>
        <rFont val="Adobe Caslon Pro"/>
        <family val="1"/>
      </rPr>
      <t xml:space="preserve">
</t>
    </r>
  </si>
  <si>
    <t>(Organizaciones sociales  o núcleos agrarios evaluados en el año t / Total de organizaciones sociales o núcleos agrarios aprobados en el año t) * 100</t>
  </si>
  <si>
    <t>B 4 Entrega de recursos</t>
  </si>
  <si>
    <r>
      <t>Porcentaje de recursos entregados a las organizaciones sociales y núcleos aprobados en el año t, respecto del total de recurso de subsidios programados en el año t.</t>
    </r>
    <r>
      <rPr>
        <i/>
        <sz val="10"/>
        <color indexed="30"/>
        <rFont val="Adobe Caslon Pro"/>
        <family val="1"/>
      </rPr>
      <t xml:space="preserve">
</t>
    </r>
  </si>
  <si>
    <t>(Recursos entregados a las organizaciones sociales y núcleos agrarios aprobados en el año t / Recurso de subsidios programados en el año t) * 100</t>
  </si>
  <si>
    <t>S183</t>
  </si>
  <si>
    <t>Programa de Fomento y Desarrollo de las Culturas Indígenas (PFDCI)</t>
  </si>
  <si>
    <t>Contribuir al fortalecimiento del patrimonio cultural de los pueblos indígenas mediante el apoyo a organizaciones tradicionales indígenas que desarrollan sus manifestaciones culturales</t>
  </si>
  <si>
    <r>
      <t xml:space="preserve">Porcentaje de  organizaciones tradicionales indígenas que fortalecen el patrimonio cultural  de los pueblos indígenas respecto a lo programado. </t>
    </r>
    <r>
      <rPr>
        <i/>
        <sz val="10"/>
        <color indexed="30"/>
        <rFont val="Adobe Caslon Pro"/>
        <family val="1"/>
      </rPr>
      <t xml:space="preserve">
</t>
    </r>
  </si>
  <si>
    <t>(Número de  organizaciones tradicionales indígenas que han fortalecido el patrimonio cultural de los pueblos indígenas en el sexenio / Número de organizaciones tradicionales indígenas programadas en el sexenio) X 100</t>
  </si>
  <si>
    <t>Estratégico-Eficacia-Sexenal</t>
  </si>
  <si>
    <t>Las Organizaciones Tradicionales Indígenas han fortalecido las manifestaciones culturales que conforman el patrimonio cultural de los pueblos indígenas.</t>
  </si>
  <si>
    <r>
      <t>Porcentaje de organizaciones tradicionales indígenas que alcanzan sus objetivos culturales</t>
    </r>
    <r>
      <rPr>
        <i/>
        <sz val="10"/>
        <color indexed="30"/>
        <rFont val="Adobe Caslon Pro"/>
        <family val="1"/>
      </rPr>
      <t xml:space="preserve">
Indicador Seleccionado</t>
    </r>
  </si>
  <si>
    <t>(Número de organizaciones tradicionales indígenas que cumplieron sus objetivos culturales y suscribieron actas de conclusión en asamblea comunitaria / Número total de organizaciones tradicionales indígenas programadas en el año) X 100</t>
  </si>
  <si>
    <t>A Apoyo a proyectos culturales de organizaciones tradicionales indigenas para el fortalecimiento de su patrimonio cultural.</t>
  </si>
  <si>
    <r>
      <t>Porcentaje de proyectos culturales de organizaciones tradicionales indígenas dirigidos al fortalecimiento de las manifestaciones culturales respecto a lo programado</t>
    </r>
    <r>
      <rPr>
        <i/>
        <sz val="10"/>
        <color indexed="30"/>
        <rFont val="Adobe Caslon Pro"/>
        <family val="1"/>
      </rPr>
      <t xml:space="preserve">
</t>
    </r>
  </si>
  <si>
    <t>(Número de proyectos culturales apoyados trimestralmente / Número proyectos programados trimestralmente en el año) X 100</t>
  </si>
  <si>
    <t>B Costo total de encuentros nacionales interculturales de difusión que financia el programa con aportación de otras fuentes</t>
  </si>
  <si>
    <r>
      <t>Porcentaje de aportación de otras instancias para el financiamiento de encuentros nacionales interculturales respecto a los programado.</t>
    </r>
    <r>
      <rPr>
        <i/>
        <sz val="10"/>
        <color indexed="30"/>
        <rFont val="Adobe Caslon Pro"/>
        <family val="1"/>
      </rPr>
      <t xml:space="preserve">
</t>
    </r>
  </si>
  <si>
    <t xml:space="preserve">(Cantidad de recursos de las instancias distintas al programa en el semestre / aportación del Programa programado semestralmente) X 100 </t>
  </si>
  <si>
    <t>Estratégico-Economía-Semestral</t>
  </si>
  <si>
    <t>C Apoyo a promotores culturales que presentan proyectos culturales para la revaloración de las instituciones y desarrollo de las manifestaciones culturales de las organizaciones tradicionales indígenas.</t>
  </si>
  <si>
    <r>
      <t xml:space="preserve">Porcentaje de proyectos culturales presentados por Promotores Culturales Indígenas respecto a lo programado. </t>
    </r>
    <r>
      <rPr>
        <i/>
        <sz val="10"/>
        <color indexed="30"/>
        <rFont val="Adobe Caslon Pro"/>
        <family val="1"/>
      </rPr>
      <t xml:space="preserve">
</t>
    </r>
  </si>
  <si>
    <t>(Número de proyectos culturales presentados por promotores culturales en el semestre / número de proyectos culturales presentados por promotores culturales programados semestralmente) X 100</t>
  </si>
  <si>
    <t>A 1 Transferencia de recursos a las organizaciones tradicionales de los pueblos indígenas para la ejecución de sus proyectos culturales.</t>
  </si>
  <si>
    <r>
      <t>Porcentaje de proyectos culturales apoyados respecto a lo programado.</t>
    </r>
    <r>
      <rPr>
        <i/>
        <sz val="10"/>
        <color indexed="30"/>
        <rFont val="Adobe Caslon Pro"/>
        <family val="1"/>
      </rPr>
      <t xml:space="preserve">
</t>
    </r>
  </si>
  <si>
    <t>(Número de proyectos culturales que reciben recursos para su ejecución trimestarlmente / Número de proyectos culturales programados trimestralmente en el año) X 100</t>
  </si>
  <si>
    <r>
      <t>Porcentaje de participación de la mujer indígena en proyectos culturales dirigidos al fortalecimiento de las manifestaciones culturales de los pueblos indígenas  respecto a lo programado.</t>
    </r>
    <r>
      <rPr>
        <i/>
        <sz val="10"/>
        <color indexed="30"/>
        <rFont val="Adobe Caslon Pro"/>
        <family val="1"/>
      </rPr>
      <t xml:space="preserve">
</t>
    </r>
  </si>
  <si>
    <t>(Número de mujeres apoyadas trimestralmente / número total de beneficiarios programados trimestralmente en el año) X 100</t>
  </si>
  <si>
    <t>A 2 Proyectos culturales de organizaciones tradicionales indígenas donde se visibiliza la participación de la mujer indígena en el desarrollo de las manifestaciones culturales de los pueblos.</t>
  </si>
  <si>
    <t>B 3 Organizaciones tradicionales indígenas convocadas para participar en los encuentros nacionales interculturales y difundan sus manifestaciones culturales.</t>
  </si>
  <si>
    <r>
      <t>Porcentaje de  organizaciones tradicionales indígenas convocadas que participan en los encuentros nacionales interculturales para difundir sus manifestaciones culturales respecto a lo programado.</t>
    </r>
    <r>
      <rPr>
        <i/>
        <sz val="10"/>
        <color indexed="30"/>
        <rFont val="Adobe Caslon Pro"/>
        <family val="1"/>
      </rPr>
      <t xml:space="preserve">
</t>
    </r>
  </si>
  <si>
    <t>Número de  organizaciones tradicionales indígenas convocadas que participan en los encuentros nacionales interculturales en el trimestre / Número de  organizaciones tradicionales indígenas convocadas programadas para participar en los encuentros nacionales interculturales trimesralmente ) X 100</t>
  </si>
  <si>
    <t>C 4 Capacitación y formación a promotores culturales indígenas</t>
  </si>
  <si>
    <r>
      <t>Porcentaje de promotores culturales indígenas capacitados respecto a lo programado</t>
    </r>
    <r>
      <rPr>
        <i/>
        <sz val="10"/>
        <color indexed="30"/>
        <rFont val="Adobe Caslon Pro"/>
        <family val="1"/>
      </rPr>
      <t xml:space="preserve">
</t>
    </r>
  </si>
  <si>
    <t>(Número de promotores culturales indígenas capacitados / Número de promotores culturales indígenas programados trimestralmente en el año) X 100</t>
  </si>
  <si>
    <t>Promotor</t>
  </si>
  <si>
    <r>
      <t xml:space="preserve">Porcentaje de proyectos culturales de organizaciones tradicionales indígenas dirigidos al fortalecimiento de las manifestaciones culturales respecto a lo programado
</t>
    </r>
    <r>
      <rPr>
        <sz val="10"/>
        <rFont val="Adobe Caslon Pro"/>
        <family val="2"/>
      </rPr>
      <t xml:space="preserve"> Causa : e) Desfase operativo imputable a instancias diferentes a la UR del Pp. El retraso en la ministración de recursos a las unidades operativas, retrasó la entrega de propuestas culturales de Organizaciones Tradicionales indígenas. Se revertirá esta situación el segundo trimestre del año.                                                                                         Efecto: No tiene efectos económicos.    Otros Motivos:La Meta para el presente indicador es: 767 y no 757 como se encuentra establecido en las Metas del Ciclo Presupuestario, la cual no fue posible corregirla por ser indicador PEF.</t>
    </r>
  </si>
  <si>
    <r>
      <t xml:space="preserve">Porcentaje de proyectos culturales apoyados respecto a lo programado.
</t>
    </r>
    <r>
      <rPr>
        <sz val="10"/>
        <rFont val="Adobe Caslon Pro"/>
        <family val="2"/>
      </rPr>
      <t xml:space="preserve"> Causa : e) Desfase operativo imputable a instancias diferentes a la UR del Pp. El retraso en la ministración de recursos a las unidades operativas, retrasó la entrega de propuestas culturales de Organizaciones Tradicionales indígenas. Se revertirá esta situación el segundo trimestre del año.         Efecto: No tiene efectos económicos Otros Motivos:La Meta para el indicador que se registro es 767 y no 757 como se encuentra registrado en las Metas del Ciclo Presupuestario en Curso.</t>
    </r>
  </si>
  <si>
    <r>
      <t xml:space="preserve">Porcentaje de participación de la mujer indígena en proyectos culturales dirigidos al fortalecimiento de las manifestaciones culturales de los pueblos indígenas  respecto a lo programado.
</t>
    </r>
    <r>
      <rPr>
        <sz val="10"/>
        <rFont val="Adobe Caslon Pro"/>
        <family val="2"/>
      </rPr>
      <t xml:space="preserve"> Causa : i) Otras causas que no es posible agrupar en las anteriores.  La falta de propuestas culturales limitó el avance en la meta programada que permite reflejar la participación de la mujer en los procesos culturales apoyados. Esta situación se revertirá en el segundo trimestre del año.                                                               Efecto:  No tiene efectos económicos.      Otros Motivos:El número total de beneficiarios programados en el periodo es 19,175 y no 18,925 como se encuentra registrado en las Metas del ciclo presupuestario.</t>
    </r>
  </si>
  <si>
    <r>
      <t xml:space="preserve">Porcentaje de participación de la mujer indígena en proyectos culturales dirigidos al fortalecimiento de las manifestaciones culturales de los pueblos indígenas  respecto a lo programado.
</t>
    </r>
    <r>
      <rPr>
        <sz val="10"/>
        <rFont val="Adobe Caslon Pro"/>
        <family val="2"/>
      </rPr>
      <t xml:space="preserve"> Causa : i) Otras causas que no es posible agrupar en las anteriores.  La falta de propuestas culturales limitó el avance en la meta programada que permite reflejar la participación de la mujer en los procesos culturales apoyados. Esta situación se revertirá en el segundo trimestre del año.                                                           Efecto: No tiene efectos económicos.    Otros Motivos:El número total de beneficiarios programados en el periodo es 19,175 y no 18,925 como se encuentra registrado en las Metas del Ciclo Presupuestario en Curso.</t>
    </r>
  </si>
  <si>
    <r>
      <t xml:space="preserve">Porcentaje de  organizaciones tradicionales indígenas convocadas que participan en los encuentros nacionales interculturales para difundir sus manifestaciones culturales respecto a lo programado.
</t>
    </r>
    <r>
      <rPr>
        <sz val="10"/>
        <rFont val="Adobe Caslon Pro"/>
        <family val="2"/>
      </rPr>
      <t xml:space="preserve"> Causa : e)      Desfase operativo imputable a instancias diferentes a la UR del Pp. La sobre carga de trabajo en la Delegacion Estatal sede, ha provocado el retraso en la celebración del encuentro programado en el primer trimestre del año. Se revertirá esta situación el segundo trimestre del año.                                                                                                                    Efecto:  No tiene efectos económicos. Otros Motivos:</t>
    </r>
  </si>
  <si>
    <r>
      <t xml:space="preserve">Porcentaje de promotores culturales indígenas capacitados respecto a lo programado
</t>
    </r>
    <r>
      <rPr>
        <sz val="10"/>
        <rFont val="Adobe Caslon Pro"/>
        <family val="2"/>
      </rPr>
      <t xml:space="preserve"> Causa : e)Desfase operativo imputable a instancias diferentes a la UR del Pp. La ministración de recursos para la realización de talleres de capacitación desfasó la celebración de éstos. Se revertirá esta situación el segundo trimestre del año.                                                                                                                          Efecto:  No tiene efectos económicos. Otros Motivos:</t>
    </r>
  </si>
  <si>
    <t>S185</t>
  </si>
  <si>
    <t>Programa de Coordinación para el Apoyo a la Producción Indígena (PROCAPI)</t>
  </si>
  <si>
    <t>Contribuir a la mejora del ingreso de los grupos y organizaciones beneficiadas en los municipios atendidos mediante el apoyo económico a proyectos productivos</t>
  </si>
  <si>
    <r>
      <t>Porcentaje de beneficiarios que incrementaron su ingreso derivado de los proyectos productivos implementados con apoyo del PROCAPI</t>
    </r>
    <r>
      <rPr>
        <i/>
        <sz val="10"/>
        <color indexed="30"/>
        <rFont val="Adobe Caslon Pro"/>
        <family val="1"/>
      </rPr>
      <t xml:space="preserve">
</t>
    </r>
  </si>
  <si>
    <t>[(Número de beneficiarios apoyados por el PROCAPI para implementar un proyecto productivo que incrementaron su ingreso derivado del mismo en el año t) /( Número de beneficiarios apoyados por el PROCAPI para implementar un proyecto productivo en el año t)]*100.</t>
  </si>
  <si>
    <t>Los Grupos y organizaciones atendidas desarrollan proyectos productivos sostenibles.</t>
  </si>
  <si>
    <r>
      <t>Porcentaje de proyectos productivos que continúan operando después de dos años de su apoyo</t>
    </r>
    <r>
      <rPr>
        <i/>
        <sz val="10"/>
        <color indexed="30"/>
        <rFont val="Adobe Caslon Pro"/>
        <family val="1"/>
      </rPr>
      <t xml:space="preserve">
Indicador Seleccionado</t>
    </r>
  </si>
  <si>
    <t>[(Número de proyectos productivos apoyados por el PROCAPI en el año t-2 y continúan operando en el año t) / (Número de proyectos productivos apoyados por el PROCAPI en el año t-2)]*100.</t>
  </si>
  <si>
    <t>A Apoyos económicos otorgados a productores indígenas para la ejecución de sus proyectos productivos.</t>
  </si>
  <si>
    <r>
      <t xml:space="preserve">Porcentaje de recursos económicos otorgados por las Instancias Ejecutoras respecto a los recursos económicos otorgados por el Programa para el apoyo a los proyectos productivos    </t>
    </r>
    <r>
      <rPr>
        <i/>
        <sz val="10"/>
        <color indexed="30"/>
        <rFont val="Adobe Caslon Pro"/>
        <family val="1"/>
      </rPr>
      <t xml:space="preserve">
</t>
    </r>
  </si>
  <si>
    <t xml:space="preserve">[(Monto aportado por las ejecutoras en el trimestre t)/(Monto aportado por el Programa en el trimestre t)] * 100 </t>
  </si>
  <si>
    <t>B Apoyos económicos otorgados a productores indígenas para la formulación de sus proyectos productivos con factibilidad de ser puestos en marcha</t>
  </si>
  <si>
    <r>
      <t>Porcentaje de proyectos apoyados para su formulación que se ponen en marcha</t>
    </r>
    <r>
      <rPr>
        <i/>
        <sz val="10"/>
        <color indexed="30"/>
        <rFont val="Adobe Caslon Pro"/>
        <family val="1"/>
      </rPr>
      <t xml:space="preserve">
</t>
    </r>
  </si>
  <si>
    <t>[(Número de proyectos  apoyados económicamente por el programa para su formulación que se ponen en marcha en el semestre t)/ (Número de proyectos apoyados económicamente para su formulación en el semestre t)]*100</t>
  </si>
  <si>
    <t>A 1 Autorización de recursos económicos para inversión fija en proyectos</t>
  </si>
  <si>
    <r>
      <t xml:space="preserve">Porcentaje de apoyos económicos entregados por el programa que se destinan a la inversión fija de los proyectos apoyados    </t>
    </r>
    <r>
      <rPr>
        <i/>
        <sz val="10"/>
        <color indexed="30"/>
        <rFont val="Adobe Caslon Pro"/>
        <family val="1"/>
      </rPr>
      <t xml:space="preserve">
</t>
    </r>
  </si>
  <si>
    <t>[(Apoyos económicos entregados por el Programa para la adquisición de activo fijo en el trimestre t) / (Apoyos económicos entregados por el Programa para apoyo a proyectos en el trimestre t)] * 100</t>
  </si>
  <si>
    <t>A 2 Supervisión de proyectos apoyados</t>
  </si>
  <si>
    <r>
      <t xml:space="preserve">Porcentaje de proyectos supervisados. </t>
    </r>
    <r>
      <rPr>
        <i/>
        <sz val="10"/>
        <color indexed="30"/>
        <rFont val="Adobe Caslon Pro"/>
        <family val="1"/>
      </rPr>
      <t xml:space="preserve">
</t>
    </r>
  </si>
  <si>
    <t>[(Número de proyectos supervisados en el año t)/(Número de proyectos seleccionados de una muestra aleatoria del año t-1)* 100</t>
  </si>
  <si>
    <t>A 3 Dictaminación de proyectos productivos</t>
  </si>
  <si>
    <r>
      <t>Porcentaje de proyectos con dictamen positivo que se insertan en circuitos comerciales</t>
    </r>
    <r>
      <rPr>
        <i/>
        <sz val="10"/>
        <color indexed="30"/>
        <rFont val="Adobe Caslon Pro"/>
        <family val="1"/>
      </rPr>
      <t xml:space="preserve">
</t>
    </r>
  </si>
  <si>
    <t>[(Número de proyectos con dictamen positivo que se insertan en circuitos comerciales en el año t) / (Número de proyectos con dictamen positivo en el año t)] *100</t>
  </si>
  <si>
    <t>A 4 Integración del padron de beneficiarios</t>
  </si>
  <si>
    <r>
      <t>Porcentaje de productores indígenas apoyados</t>
    </r>
    <r>
      <rPr>
        <i/>
        <sz val="10"/>
        <color indexed="30"/>
        <rFont val="Adobe Caslon Pro"/>
        <family val="1"/>
      </rPr>
      <t xml:space="preserve">
</t>
    </r>
  </si>
  <si>
    <t>[(Número de hombres mas el Número de mujeres integrantes de las organizaciones y grupos de trabajo que recibieron apoyos del Programa en el año t) / ( Número de beneficiarios programados para recibir apoyos del programa para el año t)] * 100</t>
  </si>
  <si>
    <t>B 5 Supervisión de la calidad de los proyectos formulados</t>
  </si>
  <si>
    <r>
      <t>Porcentaje de proyectos apoyados para su formulación que cumplen las especificaciones pactadas</t>
    </r>
    <r>
      <rPr>
        <i/>
        <sz val="10"/>
        <color indexed="30"/>
        <rFont val="Adobe Caslon Pro"/>
        <family val="1"/>
      </rPr>
      <t xml:space="preserve">
</t>
    </r>
  </si>
  <si>
    <t>[(Número de proyectos apoyados para su formulación en el trimestre t que cumplen los con los términos pactados)/(Número de proyectos apoyados para su formulación en el trimestre t)]*100</t>
  </si>
  <si>
    <t>S199</t>
  </si>
  <si>
    <t>Programa de Seguro para Contingencias Climatológicas</t>
  </si>
  <si>
    <t>Contribuir al desarrollo del seguro y administración integral de riesgos para la protección de la actividad agropecuaria con Seguros Paramétricos Agrícolas (SPA).</t>
  </si>
  <si>
    <r>
      <t>Porcentaje de participación de las primas con subsidio del Programa en relación al total de primas de seguros agrícolas en el Sistema Nacional de Aseguramiento al Medio Rural (SNAMR)</t>
    </r>
    <r>
      <rPr>
        <i/>
        <sz val="10"/>
        <color indexed="30"/>
        <rFont val="Adobe Caslon Pro"/>
        <family val="1"/>
      </rPr>
      <t xml:space="preserve">
Indicador Seleccionado</t>
    </r>
  </si>
  <si>
    <t>[(Monto total en pesos de las primas con subsidios del Programa en el año t) / (Monto total en pesos de las primas de seguros agrícolas con subsidio reportadas en el  SNAMR en el año t)] *100</t>
  </si>
  <si>
    <t>Incrementar la superficie asegurada con subsidio a la prima de aseguramientos catastróficos (SPA) con recursos del Programa en áreas geográficas de estados y municipios que la SAGARPA determine como prioritarios.</t>
  </si>
  <si>
    <r>
      <t>Tasa de variación de la superficie agrícola asegurada con subsidio del Programa.</t>
    </r>
    <r>
      <rPr>
        <i/>
        <sz val="10"/>
        <color indexed="30"/>
        <rFont val="Adobe Caslon Pro"/>
        <family val="1"/>
      </rPr>
      <t xml:space="preserve">
</t>
    </r>
  </si>
  <si>
    <t>[((Número de hectáreas agrícolas apoyadas con subsidio del Programa en el año t) / (Promedio de las hectáreas agrícolas apoyadas con subsidio del Programa en los años t-1, t-2, t-3, t-4 y t-5) -  1)]*100.</t>
  </si>
  <si>
    <t>A El apoyo económico se aplicó para el pago de la prima del seguro SPA adquirido por la SAGARPA.</t>
  </si>
  <si>
    <r>
      <t>Porcentaje de participación de los recursos del Programa para el  pago de las  primas de Seguros paramétricos agrícolas contratados por la SAGARPA en relación al total de primas de Seguros paramétricos agrícolas contratados por la SAGARPA</t>
    </r>
    <r>
      <rPr>
        <i/>
        <sz val="10"/>
        <color indexed="30"/>
        <rFont val="Adobe Caslon Pro"/>
        <family val="1"/>
      </rPr>
      <t xml:space="preserve">
</t>
    </r>
  </si>
  <si>
    <t>[(Monto en pesos de las primas totales con subsidio del Programa en el año t) / (Monto en pesos de las primas totales de los Seguros Paramétricos Agrícolas contratados por la SAGARPA en el año t)] * 100</t>
  </si>
  <si>
    <t>A 1 Pago de las polizas de los seguros Paramétricos Agricolas, determinadas por la SAGARPA.</t>
  </si>
  <si>
    <r>
      <t>Porcentaje de pólizas pagadas con recursos del Programa respecto del total de las pólizas de los Seguros Paramétricos Agrícolas, determinadas por la SAGARPA</t>
    </r>
    <r>
      <rPr>
        <i/>
        <sz val="10"/>
        <color indexed="30"/>
        <rFont val="Adobe Caslon Pro"/>
        <family val="1"/>
      </rPr>
      <t xml:space="preserve">
</t>
    </r>
  </si>
  <si>
    <t>[(Número de póliza pagadas con recursos del Programa en el año t) / (Total de pólizas emitidas por AGROASEMEX año t)] * 100</t>
  </si>
  <si>
    <t>S239</t>
  </si>
  <si>
    <t>Acciones para la igualdad de género con población indígena</t>
  </si>
  <si>
    <t>Contribuir a una adecuada calidad de vida de las mujeres indígenas del país</t>
  </si>
  <si>
    <r>
      <t>Mejora en las condiciones para el ejercicio de los derechos de las mujeres indígenas</t>
    </r>
    <r>
      <rPr>
        <i/>
        <sz val="10"/>
        <color indexed="30"/>
        <rFont val="Adobe Caslon Pro"/>
        <family val="1"/>
      </rPr>
      <t xml:space="preserve">
</t>
    </r>
  </si>
  <si>
    <t>(Número de mujeres indígenas encuestadas, atendidas por el Programa durante el sexenio que mejoraron sus condiciones para el ejercicio de los derechos sexuales y reproductivos, a una vida libre de violencia y a la participación política / Número total de mujeres indígenas encuestadas atendidas por el Programa durante el sexenio) X 100</t>
  </si>
  <si>
    <t>Las mujeres indígenas del país tienen condiciones para el ejercicio pleno de sus derechos sexuales y reproductivos, a una vida libre de violencia y a la participación política</t>
  </si>
  <si>
    <r>
      <t>Porcetaje de incremento anual de acciones realizadas por las instituciones y organizaciones para el ejercicio de los derechos sexuales y reproductivos, a una vida libre de violencia y a la participación política de las mujeres indígenas en los municipios intervenidos por el Programa</t>
    </r>
    <r>
      <rPr>
        <i/>
        <sz val="10"/>
        <color indexed="30"/>
        <rFont val="Adobe Caslon Pro"/>
        <family val="1"/>
      </rPr>
      <t xml:space="preserve">
Indicador Seleccionado</t>
    </r>
  </si>
  <si>
    <t xml:space="preserve">((Número de acciones realizadas por las instituciones y organizaciones en el año - Número de acciones realizadas por las instituciones y organizaciones el año anterior) / Número de acciones realizadas por las instituciones y organizaciones el año anterior) X 100  </t>
  </si>
  <si>
    <t>A Apoyos económicos entregados a instituciones de gobierno municipales y estatales que promuevan el ejercicio del derecho de las mujeres indígenas a una vida libre de violencia</t>
  </si>
  <si>
    <r>
      <t>Apoyos a instituciones de gobierno</t>
    </r>
    <r>
      <rPr>
        <i/>
        <sz val="10"/>
        <color indexed="30"/>
        <rFont val="Adobe Caslon Pro"/>
        <family val="1"/>
      </rPr>
      <t xml:space="preserve">
</t>
    </r>
  </si>
  <si>
    <t>(Número de instituciones de gobiernos municipales y estatales que ejecutan acciones para el ejercicio del derecho de las mujeres indígenas a una vida libre de violencia / Número total de instituciones de gobiernos municipales y estatales en municipios indígenas) X 100</t>
  </si>
  <si>
    <t>B Apoyos económicos entregados a grupos de mujeres indígenas que identifican, incorporan, proyectan y potencializan el ejercicio de los derechos sexuales y reproductivos y a una vida libre de violencia de las mujeres indígenas</t>
  </si>
  <si>
    <r>
      <t>Apoyos a Casas de la Mujer</t>
    </r>
    <r>
      <rPr>
        <i/>
        <sz val="10"/>
        <color indexed="30"/>
        <rFont val="Adobe Caslon Pro"/>
        <family val="1"/>
      </rPr>
      <t xml:space="preserve">
</t>
    </r>
  </si>
  <si>
    <t>(Número de grupos de mujeres que identifican, incorporan, proyectan y potencializan el ejercicio de los derechos sexuales y reproductivos y a una vida libre de violencia de las mujeres indígenas / Número total de grupos de mujeres indígenas financiados) X 100</t>
  </si>
  <si>
    <t>C Apoyos económicos entregados a actores sociales que inciden en la promoción, defensa y ejercicio de los derechos de las mujeres indígenas</t>
  </si>
  <si>
    <r>
      <t>Apoyos a actores sociales</t>
    </r>
    <r>
      <rPr>
        <i/>
        <sz val="10"/>
        <color indexed="30"/>
        <rFont val="Adobe Caslon Pro"/>
        <family val="1"/>
      </rPr>
      <t xml:space="preserve">
</t>
    </r>
  </si>
  <si>
    <t>(Número de proyectos realizados que inciden en la promoción, defensa y ejercicio de los derechos de las mujeres indígenas / Número total de proyectos autorizados) X 100</t>
  </si>
  <si>
    <t>A 1 Presentación de proyectos de instituciones de gobierno a partir de la correspondiente Convocatoria</t>
  </si>
  <si>
    <r>
      <t>Efectividad de la convocatoria para instituciones de gobierno</t>
    </r>
    <r>
      <rPr>
        <i/>
        <sz val="10"/>
        <color indexed="30"/>
        <rFont val="Adobe Caslon Pro"/>
        <family val="1"/>
      </rPr>
      <t xml:space="preserve">
</t>
    </r>
  </si>
  <si>
    <t>(Número de instituciones que se enteran de la Convocatoria por los medios en que el Programa la publica / Número total de instituciones que presentar proyectos) X 100</t>
  </si>
  <si>
    <t>A 2 Autorización de proyectos de instituciones de gobierno que cumplan con los objetivos del Programa</t>
  </si>
  <si>
    <r>
      <t>Atención de la demanda de instituciones de gobierno</t>
    </r>
    <r>
      <rPr>
        <i/>
        <sz val="10"/>
        <color indexed="30"/>
        <rFont val="Adobe Caslon Pro"/>
        <family val="1"/>
      </rPr>
      <t xml:space="preserve">
</t>
    </r>
  </si>
  <si>
    <t>(Número de proyectos autorizados a instituciones de gobiernos municipales y estatales / Número total de proyectos recibidos de instituciones de gobiernos municipales y estatales) X 100</t>
  </si>
  <si>
    <t>A 3 Entrega oportuna de apoyos a instituciones</t>
  </si>
  <si>
    <r>
      <t>Oportunidad de entrega de apoyos a instituciones de gobierno</t>
    </r>
    <r>
      <rPr>
        <i/>
        <sz val="10"/>
        <color indexed="30"/>
        <rFont val="Adobe Caslon Pro"/>
        <family val="1"/>
      </rPr>
      <t xml:space="preserve">
</t>
    </r>
  </si>
  <si>
    <t>(Número de apoyos entregados oportunamente a instituciones de gobiernos municipales y estatales en los tiempos que establecen las Reglas de Operación / Número total de apoyos entregados a instituciones de gobiernos municipales y estatales) X 100</t>
  </si>
  <si>
    <t>A 4 Desarrollo y conclusión adecuados de los proyectos de instituciones de gobierno para el cumplimiento de los objetivos del Programa</t>
  </si>
  <si>
    <r>
      <t>Cumplimiento de programación de instituciones de gobierno</t>
    </r>
    <r>
      <rPr>
        <i/>
        <sz val="10"/>
        <color indexed="30"/>
        <rFont val="Adobe Caslon Pro"/>
        <family val="1"/>
      </rPr>
      <t xml:space="preserve">
</t>
    </r>
  </si>
  <si>
    <t>(Número de proyectos de instituciones de gobiernos municipales y estatales que cumplen en tiempo y forma con su programa de trabajo / Número total de proyectos autorizados a instituciones de gobiernos municipales y estatales) X 100</t>
  </si>
  <si>
    <t>B 5 Entrega oportuna de apoyos a CAMIs</t>
  </si>
  <si>
    <r>
      <t>Oportunidad de entrega de apoyos a Casas de la Mujer</t>
    </r>
    <r>
      <rPr>
        <i/>
        <sz val="10"/>
        <color indexed="30"/>
        <rFont val="Adobe Caslon Pro"/>
        <family val="1"/>
      </rPr>
      <t xml:space="preserve">
</t>
    </r>
  </si>
  <si>
    <t>(Número de apoyos entregados oportunamente a grupos de mujeres indígenas de acuerdo a las Reglas de Operación / Número total de apoyos entregados a grupos de mujeres indígenas) X 100</t>
  </si>
  <si>
    <t>B 6 Autorización de proyectos de CAMIs que cumplan con los objetivos del Programa</t>
  </si>
  <si>
    <r>
      <t>Atención de la demanda de Casas de la Mujer</t>
    </r>
    <r>
      <rPr>
        <i/>
        <sz val="10"/>
        <color indexed="30"/>
        <rFont val="Adobe Caslon Pro"/>
        <family val="1"/>
      </rPr>
      <t xml:space="preserve">
</t>
    </r>
  </si>
  <si>
    <t>(Número de proyectos autorizados a grupos de mujeres indígenas / número total de proyectos recibidos de grupos de mujeres indígenas) X 100</t>
  </si>
  <si>
    <t>B 7 Presentación de proyectos de CAMIs a partir de la correspondiente Convocatoria</t>
  </si>
  <si>
    <r>
      <t>Efectividad de la convocatoria para Casas de la Mujer</t>
    </r>
    <r>
      <rPr>
        <i/>
        <sz val="10"/>
        <color indexed="30"/>
        <rFont val="Adobe Caslon Pro"/>
        <family val="1"/>
      </rPr>
      <t xml:space="preserve">
</t>
    </r>
  </si>
  <si>
    <t>(Número de grupos de mujeres indígenas que se enteran de la Convocatoria por los medios en que el Programa la publica / Número total de grupos de mujeres indígenas que presentan proyectos) X 100</t>
  </si>
  <si>
    <t>B 8 Desarrollo y conclusión adecuados de los proyectos de CAMIs para el cumplimiento de los objetivos del Programa</t>
  </si>
  <si>
    <r>
      <t>Cumplimiento de programación de Casas de la Mujer</t>
    </r>
    <r>
      <rPr>
        <i/>
        <sz val="10"/>
        <color indexed="30"/>
        <rFont val="Adobe Caslon Pro"/>
        <family val="1"/>
      </rPr>
      <t xml:space="preserve">
</t>
    </r>
  </si>
  <si>
    <t>(Número de proyectos de mujeres indígenas que cumplen en tiempo y forma con su programa de trabajo / Número total de proyectos autorizados a grupos de mujeres indígenas) X 100</t>
  </si>
  <si>
    <t>C 9 Presentación de proyectos de actores sociales a partir de la correspondiente Convocatoria</t>
  </si>
  <si>
    <r>
      <t>Efectividad de convocatorias para actores sociales</t>
    </r>
    <r>
      <rPr>
        <i/>
        <sz val="10"/>
        <color indexed="30"/>
        <rFont val="Adobe Caslon Pro"/>
        <family val="1"/>
      </rPr>
      <t xml:space="preserve">
</t>
    </r>
  </si>
  <si>
    <t>(Número de actores sociales que se enteran de la Convocatoria por los medios en que el Programa la publica / Número total de actores sociales que presentar proyectos) X 100</t>
  </si>
  <si>
    <t>C 10 Autorización de proyectos de actores sociales que cumplan con los objetivos del Programa</t>
  </si>
  <si>
    <r>
      <t>Atención de la demanda de actores sociales</t>
    </r>
    <r>
      <rPr>
        <i/>
        <sz val="10"/>
        <color indexed="30"/>
        <rFont val="Adobe Caslon Pro"/>
        <family val="1"/>
      </rPr>
      <t xml:space="preserve">
</t>
    </r>
  </si>
  <si>
    <t>(Número de proyectos autorizados a actores sociales / Número total de proyectos recibidos de actores sociales) X 100</t>
  </si>
  <si>
    <t>C 11 Entrega oportuna de apoyos a actores sociales</t>
  </si>
  <si>
    <r>
      <t>Oportunidad de entrega de apoyos a actores sociales</t>
    </r>
    <r>
      <rPr>
        <i/>
        <sz val="10"/>
        <color indexed="30"/>
        <rFont val="Adobe Caslon Pro"/>
        <family val="1"/>
      </rPr>
      <t xml:space="preserve">
</t>
    </r>
  </si>
  <si>
    <t>(Número de apoyos entregados a actores sociales en los tiempos que establecen las Reglas de Operación / Número total de apoyos entregados a actores sociales) X 100</t>
  </si>
  <si>
    <t>C 12 Desarrollo y conclusión adecuados de los proyectos de actores sociales para el cumplimiento de los objetivos del Programa</t>
  </si>
  <si>
    <r>
      <t>Cumplimiento de programación de actores sociales</t>
    </r>
    <r>
      <rPr>
        <i/>
        <sz val="10"/>
        <color indexed="30"/>
        <rFont val="Adobe Caslon Pro"/>
        <family val="1"/>
      </rPr>
      <t xml:space="preserve">
</t>
    </r>
  </si>
  <si>
    <t>(Número de proyectos de actores sociales que cumplen en tiempo y forma con su programa de trabajo / Número total de proyectos autorizados a actores sociales) X 100</t>
  </si>
  <si>
    <r>
      <t xml:space="preserve">Efectividad de la convocatoria para Casas de la Mujer
</t>
    </r>
    <r>
      <rPr>
        <sz val="10"/>
        <rFont val="Adobe Caslon Pro"/>
        <family val="2"/>
      </rPr>
      <t xml:space="preserve"> Causa : H) Incumplimiento por situaciones normativas extrapresupuestarias ajenas a la UR de la meta.    El proceso para la publicación de las Reglas de Operación fue átipico, debido al cambio en los poderes federales. Por tanto aquéllas no se publicaron en diciembre del año anterior, sino a fines de febrero. Debido a ello se retrasó la publicación de convocatorias (con respecto a años previos). Así, el cierre de las Convocatorias para Casas de la Mujer entra en el segundo trimestre del año. Efecto: No tiene efectos económicos. Otros Motivos:</t>
    </r>
  </si>
</sst>
</file>

<file path=xl/styles.xml><?xml version="1.0" encoding="utf-8"?>
<styleSheet xmlns="http://schemas.openxmlformats.org/spreadsheetml/2006/main">
  <numFmts count="1">
    <numFmt numFmtId="168" formatCode="#,##0.0"/>
  </numFmts>
  <fonts count="34">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auto="1"/>
      </left>
      <right/>
      <top style="thin">
        <color rgb="FFD8D8D8"/>
      </top>
      <bottom style="medium">
        <color auto="1"/>
      </bottom>
      <diagonal/>
    </border>
    <border>
      <left/>
      <right/>
      <top style="thin">
        <color rgb="FFD8D8D8"/>
      </top>
      <bottom style="medium">
        <color auto="1"/>
      </bottom>
      <diagonal/>
    </border>
    <border>
      <left/>
      <right style="medium">
        <color auto="1"/>
      </right>
      <top style="thin">
        <color rgb="FFD8D8D8"/>
      </top>
      <bottom style="medium">
        <color auto="1"/>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0">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1" xfId="0" applyNumberFormat="1" applyFont="1" applyBorder="1" applyAlignment="1">
      <alignment horizontal="right" vertical="top" wrapText="1"/>
    </xf>
    <xf numFmtId="3" fontId="19" fillId="0" borderId="44" xfId="0" applyNumberFormat="1" applyFont="1" applyBorder="1" applyAlignment="1">
      <alignment horizontal="right" vertical="top" wrapText="1"/>
    </xf>
    <xf numFmtId="168" fontId="0" fillId="0" borderId="52" xfId="0" applyNumberFormat="1" applyFill="1" applyBorder="1" applyAlignment="1">
      <alignment horizontal="center" vertical="top" wrapText="1"/>
    </xf>
    <xf numFmtId="168" fontId="19" fillId="0" borderId="53" xfId="0" applyNumberFormat="1" applyFont="1" applyFill="1" applyBorder="1" applyAlignment="1">
      <alignment horizontal="center"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36" borderId="20"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18" fillId="0" borderId="66"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indexed="11"/>
    <pageSetUpPr fitToPage="1"/>
  </sheetPr>
  <dimension ref="B1:AD85"/>
  <sheetViews>
    <sheetView zoomScaleNormal="100" zoomScaleSheetLayoutView="80" workbookViewId="0">
      <selection activeCell="A5" sqref="A5:XFD8"/>
    </sheetView>
  </sheetViews>
  <sheetFormatPr baseColWidth="10" defaultColWidth="5.7109375" defaultRowHeight="17.25"/>
  <cols>
    <col min="1" max="1" width="4" style="1" customWidth="1"/>
    <col min="2" max="16384" width="5.7109375" style="1"/>
  </cols>
  <sheetData>
    <row r="1" spans="2:30" s="2" customFormat="1" ht="48" customHeight="1">
      <c r="B1" s="3" t="s">
        <v>0</v>
      </c>
      <c r="C1" s="3"/>
      <c r="D1" s="3"/>
      <c r="E1" s="3"/>
      <c r="F1" s="3"/>
      <c r="G1" s="3"/>
      <c r="H1" s="3"/>
      <c r="I1" s="3"/>
      <c r="J1" s="3"/>
      <c r="K1" s="3"/>
      <c r="L1" s="3"/>
      <c r="M1" s="3"/>
      <c r="N1" s="3"/>
      <c r="O1" s="3"/>
      <c r="P1" s="3"/>
      <c r="Q1" s="4" t="s">
        <v>1</v>
      </c>
    </row>
    <row r="2" spans="2:30" ht="13.5" customHeight="1"/>
    <row r="3" spans="2:30" ht="13.5" customHeight="1"/>
    <row r="4" spans="2:30" ht="70.5" customHeight="1"/>
    <row r="5" spans="2:30" ht="13.5" customHeight="1"/>
    <row r="6" spans="2:30" ht="13.5" customHeight="1"/>
    <row r="7" spans="2:30" ht="13.5" customHeight="1">
      <c r="B7" s="5" t="s">
        <v>2</v>
      </c>
      <c r="C7" s="5"/>
      <c r="D7" s="5"/>
      <c r="E7" s="5"/>
      <c r="F7" s="5"/>
      <c r="G7" s="5"/>
      <c r="H7" s="5"/>
      <c r="I7" s="5"/>
      <c r="J7" s="5"/>
      <c r="K7" s="5"/>
      <c r="L7" s="5"/>
      <c r="M7" s="5"/>
      <c r="N7" s="5"/>
      <c r="O7" s="5"/>
      <c r="P7" s="5"/>
      <c r="Q7" s="5"/>
      <c r="R7" s="5"/>
      <c r="S7" s="5"/>
      <c r="T7" s="5"/>
      <c r="U7" s="5"/>
      <c r="V7" s="5"/>
      <c r="W7" s="5"/>
      <c r="X7" s="5"/>
      <c r="Y7" s="5"/>
      <c r="Z7" s="5"/>
      <c r="AA7" s="5"/>
      <c r="AB7" s="5"/>
      <c r="AC7" s="5"/>
      <c r="AD7" s="5"/>
    </row>
    <row r="8" spans="2:30" ht="13.5" customHeight="1">
      <c r="B8" s="5"/>
      <c r="C8" s="5"/>
      <c r="D8" s="5"/>
      <c r="E8" s="5"/>
      <c r="F8" s="5"/>
      <c r="G8" s="5"/>
      <c r="H8" s="5"/>
      <c r="I8" s="5"/>
      <c r="J8" s="5"/>
      <c r="K8" s="5"/>
      <c r="L8" s="5"/>
      <c r="M8" s="5"/>
      <c r="N8" s="5"/>
      <c r="O8" s="5"/>
      <c r="P8" s="5"/>
      <c r="Q8" s="5"/>
      <c r="R8" s="5"/>
      <c r="S8" s="5"/>
      <c r="T8" s="5"/>
      <c r="U8" s="5"/>
      <c r="V8" s="5"/>
      <c r="W8" s="5"/>
      <c r="X8" s="5"/>
      <c r="Y8" s="5"/>
      <c r="Z8" s="5"/>
      <c r="AA8" s="5"/>
      <c r="AB8" s="5"/>
      <c r="AC8" s="5"/>
      <c r="AD8" s="5"/>
    </row>
    <row r="9" spans="2:30" ht="13.5" customHeight="1">
      <c r="B9" s="5"/>
      <c r="C9" s="5"/>
      <c r="D9" s="5"/>
      <c r="E9" s="5"/>
      <c r="F9" s="5"/>
      <c r="G9" s="5"/>
      <c r="H9" s="5"/>
      <c r="I9" s="5"/>
      <c r="J9" s="5"/>
      <c r="K9" s="5"/>
      <c r="L9" s="5"/>
      <c r="M9" s="5"/>
      <c r="N9" s="5"/>
      <c r="O9" s="5"/>
      <c r="P9" s="5"/>
      <c r="Q9" s="5"/>
      <c r="R9" s="5"/>
      <c r="S9" s="5"/>
      <c r="T9" s="5"/>
      <c r="U9" s="5"/>
      <c r="V9" s="5"/>
      <c r="W9" s="5"/>
      <c r="X9" s="5"/>
      <c r="Y9" s="5"/>
      <c r="Z9" s="5"/>
      <c r="AA9" s="5"/>
      <c r="AB9" s="5"/>
      <c r="AC9" s="5"/>
      <c r="AD9" s="5"/>
    </row>
    <row r="10" spans="2:30" ht="13.5" customHeight="1">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row>
    <row r="11" spans="2:30" ht="13.5" customHeight="1">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row r="32" spans="2:30" ht="13.5" customHeight="1"/>
    <row r="33" spans="4:28" ht="13.5" customHeight="1"/>
    <row r="34" spans="4:28" ht="13.5" customHeight="1"/>
    <row r="35" spans="4:28" ht="13.5" customHeight="1"/>
    <row r="36" spans="4:28" ht="13.5" customHeight="1"/>
    <row r="37" spans="4:28" ht="13.5" customHeight="1"/>
    <row r="38" spans="4:28" ht="13.5" customHeight="1"/>
    <row r="39" spans="4:28" ht="13.5" customHeight="1"/>
    <row r="40" spans="4:28" ht="13.5" customHeight="1"/>
    <row r="41" spans="4:28" ht="13.5" customHeight="1"/>
    <row r="42" spans="4:28" ht="13.5" customHeight="1"/>
    <row r="43" spans="4:28" ht="13.5" customHeight="1"/>
    <row r="44" spans="4:28" ht="13.5" customHeight="1"/>
    <row r="45" spans="4:28" ht="20.25" customHeight="1">
      <c r="D45" s="6" t="s">
        <v>3</v>
      </c>
      <c r="E45" s="6"/>
      <c r="F45" s="6"/>
      <c r="G45" s="6"/>
      <c r="H45" s="6"/>
      <c r="I45" s="6"/>
      <c r="J45" s="6"/>
      <c r="K45" s="6"/>
      <c r="L45" s="6"/>
      <c r="M45" s="6"/>
      <c r="N45" s="6"/>
      <c r="O45" s="6"/>
      <c r="P45" s="6"/>
      <c r="Q45" s="6"/>
      <c r="R45" s="6"/>
      <c r="S45" s="6"/>
      <c r="T45" s="6"/>
      <c r="U45" s="6"/>
      <c r="V45" s="6"/>
      <c r="W45" s="6"/>
      <c r="X45" s="6"/>
      <c r="Y45" s="6"/>
      <c r="Z45" s="6"/>
      <c r="AA45" s="6"/>
      <c r="AB45" s="6"/>
    </row>
    <row r="46" spans="4:28" ht="13.5" customHeight="1">
      <c r="D46" s="7" t="s">
        <v>4</v>
      </c>
      <c r="E46" s="7"/>
      <c r="F46" s="7"/>
      <c r="G46" s="7"/>
      <c r="H46" s="7"/>
      <c r="I46" s="7"/>
      <c r="J46" s="7"/>
      <c r="K46" s="7"/>
      <c r="L46" s="7"/>
      <c r="M46" s="7"/>
      <c r="N46" s="7"/>
      <c r="O46" s="7"/>
      <c r="P46" s="7"/>
      <c r="Q46" s="7"/>
      <c r="R46" s="7"/>
      <c r="S46" s="7"/>
      <c r="T46" s="7"/>
      <c r="U46" s="7"/>
      <c r="V46" s="7"/>
      <c r="W46" s="7"/>
      <c r="X46" s="7"/>
      <c r="Y46" s="7"/>
      <c r="Z46" s="7"/>
      <c r="AA46" s="7"/>
      <c r="AB46" s="7"/>
    </row>
    <row r="47" spans="4:28" ht="13.5" customHeight="1">
      <c r="D47" s="7"/>
      <c r="E47" s="7"/>
      <c r="F47" s="7"/>
      <c r="G47" s="7"/>
      <c r="H47" s="7"/>
      <c r="I47" s="7"/>
      <c r="J47" s="7"/>
      <c r="K47" s="7"/>
      <c r="L47" s="7"/>
      <c r="M47" s="7"/>
      <c r="N47" s="7"/>
      <c r="O47" s="7"/>
      <c r="P47" s="7"/>
      <c r="Q47" s="7"/>
      <c r="R47" s="7"/>
      <c r="S47" s="7"/>
      <c r="T47" s="7"/>
      <c r="U47" s="7"/>
      <c r="V47" s="7"/>
      <c r="W47" s="7"/>
      <c r="X47" s="7"/>
      <c r="Y47" s="7"/>
      <c r="Z47" s="7"/>
      <c r="AA47" s="7"/>
      <c r="AB47" s="7"/>
    </row>
    <row r="48" spans="4:28" ht="13.5" customHeight="1">
      <c r="D48" s="7"/>
      <c r="E48" s="7"/>
      <c r="F48" s="7"/>
      <c r="G48" s="7"/>
      <c r="H48" s="7"/>
      <c r="I48" s="7"/>
      <c r="J48" s="7"/>
      <c r="K48" s="7"/>
      <c r="L48" s="7"/>
      <c r="M48" s="7"/>
      <c r="N48" s="7"/>
      <c r="O48" s="7"/>
      <c r="P48" s="7"/>
      <c r="Q48" s="7"/>
      <c r="R48" s="7"/>
      <c r="S48" s="7"/>
      <c r="T48" s="7"/>
      <c r="U48" s="7"/>
      <c r="V48" s="7"/>
      <c r="W48" s="7"/>
      <c r="X48" s="7"/>
      <c r="Y48" s="7"/>
      <c r="Z48" s="7"/>
      <c r="AA48" s="7"/>
      <c r="AB48" s="7"/>
    </row>
    <row r="49" spans="4:28" ht="13.5" customHeight="1">
      <c r="D49" s="7"/>
      <c r="E49" s="7"/>
      <c r="F49" s="7"/>
      <c r="G49" s="7"/>
      <c r="H49" s="7"/>
      <c r="I49" s="7"/>
      <c r="J49" s="7"/>
      <c r="K49" s="7"/>
      <c r="L49" s="7"/>
      <c r="M49" s="7"/>
      <c r="N49" s="7"/>
      <c r="O49" s="7"/>
      <c r="P49" s="7"/>
      <c r="Q49" s="7"/>
      <c r="R49" s="7"/>
      <c r="S49" s="7"/>
      <c r="T49" s="7"/>
      <c r="U49" s="7"/>
      <c r="V49" s="7"/>
      <c r="W49" s="7"/>
      <c r="X49" s="7"/>
      <c r="Y49" s="7"/>
      <c r="Z49" s="7"/>
      <c r="AA49" s="7"/>
      <c r="AB49" s="7"/>
    </row>
    <row r="50" spans="4:28" ht="13.5" customHeight="1">
      <c r="D50" s="7"/>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c r="D80" s="7"/>
      <c r="E80" s="7"/>
      <c r="F80" s="7"/>
      <c r="G80" s="7"/>
      <c r="H80" s="7"/>
      <c r="I80" s="7"/>
      <c r="J80" s="7"/>
      <c r="K80" s="7"/>
      <c r="L80" s="7"/>
      <c r="M80" s="7"/>
      <c r="N80" s="7"/>
      <c r="O80" s="7"/>
      <c r="P80" s="7"/>
      <c r="Q80" s="7"/>
      <c r="R80" s="7"/>
      <c r="S80" s="7"/>
      <c r="T80" s="7"/>
      <c r="U80" s="7"/>
      <c r="V80" s="7"/>
      <c r="W80" s="7"/>
      <c r="X80" s="7"/>
      <c r="Y80" s="7"/>
      <c r="Z80" s="7"/>
      <c r="AA80" s="7"/>
      <c r="AB80" s="7"/>
    </row>
    <row r="81" ht="13.5" customHeight="1"/>
    <row r="82" ht="13.5" customHeight="1"/>
    <row r="83" ht="13.5" customHeight="1"/>
    <row r="84" ht="13.5" customHeight="1"/>
    <row r="85" ht="13.5" customHeight="1"/>
  </sheetData>
  <mergeCells count="4">
    <mergeCell ref="B1:P1"/>
    <mergeCell ref="B7:AD30"/>
    <mergeCell ref="D45:AB45"/>
    <mergeCell ref="D46:AB80"/>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sheetPr>
    <tabColor indexed="11"/>
    <pageSetUpPr fitToPage="1"/>
  </sheetPr>
  <dimension ref="A1:AH35"/>
  <sheetViews>
    <sheetView zoomScaleNormal="100" zoomScaleSheetLayoutView="80" workbookViewId="0">
      <selection activeCell="B40" sqref="B40:U40"/>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57.75" customHeight="1" thickBot="1">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41.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75" customHeight="1" thickTop="1" thickBot="1">
      <c r="A11" s="52"/>
      <c r="B11" s="53" t="s">
        <v>39</v>
      </c>
      <c r="C11" s="54" t="s">
        <v>40</v>
      </c>
      <c r="D11" s="54"/>
      <c r="E11" s="54"/>
      <c r="F11" s="54"/>
      <c r="G11" s="54"/>
      <c r="H11" s="54"/>
      <c r="I11" s="54" t="s">
        <v>41</v>
      </c>
      <c r="J11" s="54"/>
      <c r="K11" s="54"/>
      <c r="L11" s="54" t="s">
        <v>42</v>
      </c>
      <c r="M11" s="54"/>
      <c r="N11" s="54"/>
      <c r="O11" s="54"/>
      <c r="P11" s="55" t="s">
        <v>43</v>
      </c>
      <c r="Q11" s="55" t="s">
        <v>44</v>
      </c>
      <c r="R11" s="55">
        <v>40.51</v>
      </c>
      <c r="S11" s="55" t="s">
        <v>45</v>
      </c>
      <c r="T11" s="55" t="s">
        <v>45</v>
      </c>
      <c r="U11" s="56" t="str">
        <f t="shared" ref="U11:U23" si="0">IF(ISERR(T11/S11*100),"N/A",T11/S11*100)</f>
        <v>N/A</v>
      </c>
    </row>
    <row r="12" spans="1:34" ht="75" customHeight="1" thickTop="1" thickBot="1">
      <c r="A12" s="52"/>
      <c r="B12" s="53" t="s">
        <v>46</v>
      </c>
      <c r="C12" s="54" t="s">
        <v>47</v>
      </c>
      <c r="D12" s="54"/>
      <c r="E12" s="54"/>
      <c r="F12" s="54"/>
      <c r="G12" s="54"/>
      <c r="H12" s="54"/>
      <c r="I12" s="54" t="s">
        <v>48</v>
      </c>
      <c r="J12" s="54"/>
      <c r="K12" s="54"/>
      <c r="L12" s="54" t="s">
        <v>49</v>
      </c>
      <c r="M12" s="54"/>
      <c r="N12" s="54"/>
      <c r="O12" s="54"/>
      <c r="P12" s="55" t="s">
        <v>43</v>
      </c>
      <c r="Q12" s="55" t="s">
        <v>50</v>
      </c>
      <c r="R12" s="55">
        <v>62.03</v>
      </c>
      <c r="S12" s="55" t="s">
        <v>45</v>
      </c>
      <c r="T12" s="55" t="s">
        <v>45</v>
      </c>
      <c r="U12" s="56" t="str">
        <f t="shared" si="0"/>
        <v>N/A</v>
      </c>
    </row>
    <row r="13" spans="1:34" ht="75" customHeight="1" thickTop="1">
      <c r="A13" s="52"/>
      <c r="B13" s="53" t="s">
        <v>51</v>
      </c>
      <c r="C13" s="54" t="s">
        <v>52</v>
      </c>
      <c r="D13" s="54"/>
      <c r="E13" s="54"/>
      <c r="F13" s="54"/>
      <c r="G13" s="54"/>
      <c r="H13" s="54"/>
      <c r="I13" s="54" t="s">
        <v>53</v>
      </c>
      <c r="J13" s="54"/>
      <c r="K13" s="54"/>
      <c r="L13" s="54" t="s">
        <v>54</v>
      </c>
      <c r="M13" s="54"/>
      <c r="N13" s="54"/>
      <c r="O13" s="54"/>
      <c r="P13" s="55" t="s">
        <v>43</v>
      </c>
      <c r="Q13" s="55" t="s">
        <v>55</v>
      </c>
      <c r="R13" s="55">
        <v>93.81</v>
      </c>
      <c r="S13" s="55" t="s">
        <v>45</v>
      </c>
      <c r="T13" s="55" t="s">
        <v>45</v>
      </c>
      <c r="U13" s="56" t="str">
        <f t="shared" si="0"/>
        <v>N/A</v>
      </c>
    </row>
    <row r="14" spans="1:34" ht="75" customHeight="1">
      <c r="A14" s="52"/>
      <c r="B14" s="57" t="s">
        <v>56</v>
      </c>
      <c r="C14" s="58" t="s">
        <v>57</v>
      </c>
      <c r="D14" s="58"/>
      <c r="E14" s="58"/>
      <c r="F14" s="58"/>
      <c r="G14" s="58"/>
      <c r="H14" s="58"/>
      <c r="I14" s="58" t="s">
        <v>58</v>
      </c>
      <c r="J14" s="58"/>
      <c r="K14" s="58"/>
      <c r="L14" s="58" t="s">
        <v>59</v>
      </c>
      <c r="M14" s="58"/>
      <c r="N14" s="58"/>
      <c r="O14" s="58"/>
      <c r="P14" s="59" t="s">
        <v>43</v>
      </c>
      <c r="Q14" s="59" t="s">
        <v>60</v>
      </c>
      <c r="R14" s="59">
        <v>92.86</v>
      </c>
      <c r="S14" s="59" t="s">
        <v>45</v>
      </c>
      <c r="T14" s="59" t="s">
        <v>45</v>
      </c>
      <c r="U14" s="60" t="str">
        <f t="shared" si="0"/>
        <v>N/A</v>
      </c>
    </row>
    <row r="15" spans="1:34" ht="75" customHeight="1" thickBot="1">
      <c r="A15" s="52"/>
      <c r="B15" s="57" t="s">
        <v>56</v>
      </c>
      <c r="C15" s="58" t="s">
        <v>61</v>
      </c>
      <c r="D15" s="58"/>
      <c r="E15" s="58"/>
      <c r="F15" s="58"/>
      <c r="G15" s="58"/>
      <c r="H15" s="58"/>
      <c r="I15" s="58" t="s">
        <v>62</v>
      </c>
      <c r="J15" s="58"/>
      <c r="K15" s="58"/>
      <c r="L15" s="58" t="s">
        <v>63</v>
      </c>
      <c r="M15" s="58"/>
      <c r="N15" s="58"/>
      <c r="O15" s="58"/>
      <c r="P15" s="59" t="s">
        <v>43</v>
      </c>
      <c r="Q15" s="59" t="s">
        <v>64</v>
      </c>
      <c r="R15" s="59">
        <v>70</v>
      </c>
      <c r="S15" s="59" t="s">
        <v>45</v>
      </c>
      <c r="T15" s="59" t="s">
        <v>45</v>
      </c>
      <c r="U15" s="60" t="str">
        <f t="shared" si="0"/>
        <v>N/A</v>
      </c>
    </row>
    <row r="16" spans="1:34" ht="75" customHeight="1" thickTop="1">
      <c r="A16" s="52"/>
      <c r="B16" s="53" t="s">
        <v>65</v>
      </c>
      <c r="C16" s="54" t="s">
        <v>66</v>
      </c>
      <c r="D16" s="54"/>
      <c r="E16" s="54"/>
      <c r="F16" s="54"/>
      <c r="G16" s="54"/>
      <c r="H16" s="54"/>
      <c r="I16" s="54" t="s">
        <v>67</v>
      </c>
      <c r="J16" s="54"/>
      <c r="K16" s="54"/>
      <c r="L16" s="54" t="s">
        <v>68</v>
      </c>
      <c r="M16" s="54"/>
      <c r="N16" s="54"/>
      <c r="O16" s="54"/>
      <c r="P16" s="55" t="s">
        <v>43</v>
      </c>
      <c r="Q16" s="55" t="s">
        <v>69</v>
      </c>
      <c r="R16" s="55">
        <v>37.04</v>
      </c>
      <c r="S16" s="55">
        <v>9.24</v>
      </c>
      <c r="T16" s="55">
        <v>8.4700000000000006</v>
      </c>
      <c r="U16" s="56">
        <f t="shared" si="0"/>
        <v>91.666666666666671</v>
      </c>
    </row>
    <row r="17" spans="1:22" ht="86.25" customHeight="1">
      <c r="A17" s="52"/>
      <c r="B17" s="57" t="s">
        <v>56</v>
      </c>
      <c r="C17" s="58" t="s">
        <v>70</v>
      </c>
      <c r="D17" s="58"/>
      <c r="E17" s="58"/>
      <c r="F17" s="58"/>
      <c r="G17" s="58"/>
      <c r="H17" s="58"/>
      <c r="I17" s="58" t="s">
        <v>71</v>
      </c>
      <c r="J17" s="58"/>
      <c r="K17" s="58"/>
      <c r="L17" s="58" t="s">
        <v>72</v>
      </c>
      <c r="M17" s="58"/>
      <c r="N17" s="58"/>
      <c r="O17" s="58"/>
      <c r="P17" s="59" t="s">
        <v>43</v>
      </c>
      <c r="Q17" s="59" t="s">
        <v>69</v>
      </c>
      <c r="R17" s="59">
        <v>22.5</v>
      </c>
      <c r="S17" s="59">
        <v>5.55</v>
      </c>
      <c r="T17" s="59">
        <v>5.55</v>
      </c>
      <c r="U17" s="60">
        <f t="shared" si="0"/>
        <v>100</v>
      </c>
    </row>
    <row r="18" spans="1:22" ht="75" customHeight="1">
      <c r="A18" s="52"/>
      <c r="B18" s="57" t="s">
        <v>56</v>
      </c>
      <c r="C18" s="58" t="s">
        <v>73</v>
      </c>
      <c r="D18" s="58"/>
      <c r="E18" s="58"/>
      <c r="F18" s="58"/>
      <c r="G18" s="58"/>
      <c r="H18" s="58"/>
      <c r="I18" s="58" t="s">
        <v>74</v>
      </c>
      <c r="J18" s="58"/>
      <c r="K18" s="58"/>
      <c r="L18" s="58" t="s">
        <v>75</v>
      </c>
      <c r="M18" s="58"/>
      <c r="N18" s="58"/>
      <c r="O18" s="58"/>
      <c r="P18" s="59" t="s">
        <v>43</v>
      </c>
      <c r="Q18" s="59" t="s">
        <v>76</v>
      </c>
      <c r="R18" s="59">
        <v>82.4</v>
      </c>
      <c r="S18" s="59">
        <v>20.6</v>
      </c>
      <c r="T18" s="59">
        <v>19.71</v>
      </c>
      <c r="U18" s="60">
        <f t="shared" si="0"/>
        <v>95.679611650485427</v>
      </c>
    </row>
    <row r="19" spans="1:22" ht="75" customHeight="1">
      <c r="A19" s="52"/>
      <c r="B19" s="57" t="s">
        <v>56</v>
      </c>
      <c r="C19" s="58" t="s">
        <v>77</v>
      </c>
      <c r="D19" s="58"/>
      <c r="E19" s="58"/>
      <c r="F19" s="58"/>
      <c r="G19" s="58"/>
      <c r="H19" s="58"/>
      <c r="I19" s="58" t="s">
        <v>78</v>
      </c>
      <c r="J19" s="58"/>
      <c r="K19" s="58"/>
      <c r="L19" s="58" t="s">
        <v>79</v>
      </c>
      <c r="M19" s="58"/>
      <c r="N19" s="58"/>
      <c r="O19" s="58"/>
      <c r="P19" s="59" t="s">
        <v>43</v>
      </c>
      <c r="Q19" s="59" t="s">
        <v>55</v>
      </c>
      <c r="R19" s="59">
        <v>100</v>
      </c>
      <c r="S19" s="59" t="s">
        <v>45</v>
      </c>
      <c r="T19" s="59" t="s">
        <v>45</v>
      </c>
      <c r="U19" s="60" t="str">
        <f t="shared" si="0"/>
        <v>N/A</v>
      </c>
    </row>
    <row r="20" spans="1:22" ht="75" customHeight="1">
      <c r="A20" s="52"/>
      <c r="B20" s="57" t="s">
        <v>56</v>
      </c>
      <c r="C20" s="58" t="s">
        <v>80</v>
      </c>
      <c r="D20" s="58"/>
      <c r="E20" s="58"/>
      <c r="F20" s="58"/>
      <c r="G20" s="58"/>
      <c r="H20" s="58"/>
      <c r="I20" s="58" t="s">
        <v>81</v>
      </c>
      <c r="J20" s="58"/>
      <c r="K20" s="58"/>
      <c r="L20" s="58" t="s">
        <v>82</v>
      </c>
      <c r="M20" s="58"/>
      <c r="N20" s="58"/>
      <c r="O20" s="58"/>
      <c r="P20" s="59" t="s">
        <v>43</v>
      </c>
      <c r="Q20" s="59" t="s">
        <v>69</v>
      </c>
      <c r="R20" s="59">
        <v>25.87</v>
      </c>
      <c r="S20" s="59">
        <v>6.47</v>
      </c>
      <c r="T20" s="59">
        <v>7.29</v>
      </c>
      <c r="U20" s="60">
        <f t="shared" si="0"/>
        <v>112.67387944358578</v>
      </c>
    </row>
    <row r="21" spans="1:22" ht="75" customHeight="1">
      <c r="A21" s="52"/>
      <c r="B21" s="57" t="s">
        <v>56</v>
      </c>
      <c r="C21" s="58" t="s">
        <v>83</v>
      </c>
      <c r="D21" s="58"/>
      <c r="E21" s="58"/>
      <c r="F21" s="58"/>
      <c r="G21" s="58"/>
      <c r="H21" s="58"/>
      <c r="I21" s="58" t="s">
        <v>84</v>
      </c>
      <c r="J21" s="58"/>
      <c r="K21" s="58"/>
      <c r="L21" s="58" t="s">
        <v>85</v>
      </c>
      <c r="M21" s="58"/>
      <c r="N21" s="58"/>
      <c r="O21" s="58"/>
      <c r="P21" s="59" t="s">
        <v>43</v>
      </c>
      <c r="Q21" s="59" t="s">
        <v>86</v>
      </c>
      <c r="R21" s="59">
        <v>41.8</v>
      </c>
      <c r="S21" s="59">
        <v>10.44</v>
      </c>
      <c r="T21" s="59">
        <v>11.33</v>
      </c>
      <c r="U21" s="60">
        <f t="shared" si="0"/>
        <v>108.5249042145594</v>
      </c>
    </row>
    <row r="22" spans="1:22" ht="75" customHeight="1">
      <c r="A22" s="52"/>
      <c r="B22" s="57" t="s">
        <v>56</v>
      </c>
      <c r="C22" s="58" t="s">
        <v>87</v>
      </c>
      <c r="D22" s="58"/>
      <c r="E22" s="58"/>
      <c r="F22" s="58"/>
      <c r="G22" s="58"/>
      <c r="H22" s="58"/>
      <c r="I22" s="58" t="s">
        <v>88</v>
      </c>
      <c r="J22" s="58"/>
      <c r="K22" s="58"/>
      <c r="L22" s="58" t="s">
        <v>89</v>
      </c>
      <c r="M22" s="58"/>
      <c r="N22" s="58"/>
      <c r="O22" s="58"/>
      <c r="P22" s="59" t="s">
        <v>43</v>
      </c>
      <c r="Q22" s="59" t="s">
        <v>90</v>
      </c>
      <c r="R22" s="59">
        <v>40</v>
      </c>
      <c r="S22" s="59" t="s">
        <v>45</v>
      </c>
      <c r="T22" s="59" t="s">
        <v>45</v>
      </c>
      <c r="U22" s="60" t="str">
        <f t="shared" si="0"/>
        <v>N/A</v>
      </c>
    </row>
    <row r="23" spans="1:22" ht="75" customHeight="1" thickBot="1">
      <c r="A23" s="52"/>
      <c r="B23" s="57" t="s">
        <v>56</v>
      </c>
      <c r="C23" s="58" t="s">
        <v>91</v>
      </c>
      <c r="D23" s="58"/>
      <c r="E23" s="58"/>
      <c r="F23" s="58"/>
      <c r="G23" s="58"/>
      <c r="H23" s="58"/>
      <c r="I23" s="58" t="s">
        <v>92</v>
      </c>
      <c r="J23" s="58"/>
      <c r="K23" s="58"/>
      <c r="L23" s="58" t="s">
        <v>93</v>
      </c>
      <c r="M23" s="58"/>
      <c r="N23" s="58"/>
      <c r="O23" s="58"/>
      <c r="P23" s="59" t="s">
        <v>43</v>
      </c>
      <c r="Q23" s="59" t="s">
        <v>64</v>
      </c>
      <c r="R23" s="59">
        <v>66.67</v>
      </c>
      <c r="S23" s="59" t="s">
        <v>45</v>
      </c>
      <c r="T23" s="59" t="s">
        <v>45</v>
      </c>
      <c r="U23" s="60" t="str">
        <f t="shared" si="0"/>
        <v>N/A</v>
      </c>
    </row>
    <row r="24" spans="1:22" ht="22.5" customHeight="1" thickTop="1" thickBot="1">
      <c r="B24" s="13" t="s">
        <v>94</v>
      </c>
      <c r="C24" s="14"/>
      <c r="D24" s="14"/>
      <c r="E24" s="14"/>
      <c r="F24" s="14"/>
      <c r="G24" s="14"/>
      <c r="H24" s="15"/>
      <c r="I24" s="15"/>
      <c r="J24" s="15"/>
      <c r="K24" s="15"/>
      <c r="L24" s="15"/>
      <c r="M24" s="15"/>
      <c r="N24" s="15"/>
      <c r="O24" s="15"/>
      <c r="P24" s="15"/>
      <c r="Q24" s="15"/>
      <c r="R24" s="15"/>
      <c r="S24" s="15"/>
      <c r="T24" s="15"/>
      <c r="U24" s="16"/>
      <c r="V24" s="61"/>
    </row>
    <row r="25" spans="1:22" ht="33" customHeight="1" thickTop="1">
      <c r="B25" s="62"/>
      <c r="C25" s="63"/>
      <c r="D25" s="63"/>
      <c r="E25" s="63"/>
      <c r="F25" s="63"/>
      <c r="G25" s="63"/>
      <c r="H25" s="64"/>
      <c r="I25" s="64"/>
      <c r="J25" s="64"/>
      <c r="K25" s="64"/>
      <c r="L25" s="64"/>
      <c r="M25" s="64"/>
      <c r="N25" s="64"/>
      <c r="O25" s="64"/>
      <c r="P25" s="65"/>
      <c r="Q25" s="66"/>
      <c r="R25" s="67" t="s">
        <v>95</v>
      </c>
      <c r="S25" s="35" t="s">
        <v>96</v>
      </c>
      <c r="T25" s="67" t="s">
        <v>97</v>
      </c>
      <c r="U25" s="35" t="s">
        <v>98</v>
      </c>
    </row>
    <row r="26" spans="1:22" ht="33" customHeight="1" thickBot="1">
      <c r="B26" s="68"/>
      <c r="C26" s="69"/>
      <c r="D26" s="69"/>
      <c r="E26" s="69"/>
      <c r="F26" s="69"/>
      <c r="G26" s="69"/>
      <c r="H26" s="70"/>
      <c r="I26" s="70"/>
      <c r="J26" s="70"/>
      <c r="K26" s="70"/>
      <c r="L26" s="70"/>
      <c r="M26" s="70"/>
      <c r="N26" s="70"/>
      <c r="O26" s="70"/>
      <c r="P26" s="71"/>
      <c r="Q26" s="72"/>
      <c r="R26" s="73" t="s">
        <v>99</v>
      </c>
      <c r="S26" s="72" t="s">
        <v>99</v>
      </c>
      <c r="T26" s="72" t="s">
        <v>99</v>
      </c>
      <c r="U26" s="72" t="s">
        <v>100</v>
      </c>
    </row>
    <row r="27" spans="1:22" ht="13.5" customHeight="1" thickBot="1">
      <c r="B27" s="74" t="s">
        <v>101</v>
      </c>
      <c r="C27" s="75"/>
      <c r="D27" s="75"/>
      <c r="E27" s="76"/>
      <c r="F27" s="76"/>
      <c r="G27" s="76"/>
      <c r="H27" s="77"/>
      <c r="I27" s="77"/>
      <c r="J27" s="77"/>
      <c r="K27" s="77"/>
      <c r="L27" s="77"/>
      <c r="M27" s="77"/>
      <c r="N27" s="77"/>
      <c r="O27" s="77"/>
      <c r="P27" s="78"/>
      <c r="Q27" s="78"/>
      <c r="R27" s="95">
        <f>549.248736</f>
        <v>549.24873600000001</v>
      </c>
      <c r="S27" s="95">
        <f>121.823364</f>
        <v>121.823364</v>
      </c>
      <c r="T27" s="95">
        <f>120.37487344</f>
        <v>120.37487344</v>
      </c>
      <c r="U27" s="96">
        <f>+IF(ISERR(T27/S27*100),"N/A",T27/S27*100)</f>
        <v>98.81099116586536</v>
      </c>
    </row>
    <row r="28" spans="1:22" ht="13.5" customHeight="1" thickBot="1">
      <c r="B28" s="79" t="s">
        <v>102</v>
      </c>
      <c r="C28" s="80"/>
      <c r="D28" s="80"/>
      <c r="E28" s="81"/>
      <c r="F28" s="81"/>
      <c r="G28" s="81"/>
      <c r="H28" s="82"/>
      <c r="I28" s="82"/>
      <c r="J28" s="82"/>
      <c r="K28" s="82"/>
      <c r="L28" s="82"/>
      <c r="M28" s="82"/>
      <c r="N28" s="82"/>
      <c r="O28" s="82"/>
      <c r="P28" s="83"/>
      <c r="Q28" s="83"/>
      <c r="R28" s="95">
        <f>549.375636</f>
        <v>549.37563599999999</v>
      </c>
      <c r="S28" s="95">
        <f>121.886814</f>
        <v>121.886814</v>
      </c>
      <c r="T28" s="95">
        <f>120.37487344</f>
        <v>120.37487344</v>
      </c>
      <c r="U28" s="96">
        <f>+IF(ISERR(T28/S28*100),"N/A",T28/S28*100)</f>
        <v>98.759553629812658</v>
      </c>
    </row>
    <row r="29" spans="1:22" ht="14.85" customHeight="1" thickTop="1" thickBot="1">
      <c r="B29" s="13" t="s">
        <v>103</v>
      </c>
      <c r="C29" s="14"/>
      <c r="D29" s="14"/>
      <c r="E29" s="14"/>
      <c r="F29" s="14"/>
      <c r="G29" s="14"/>
      <c r="H29" s="15"/>
      <c r="I29" s="15"/>
      <c r="J29" s="15"/>
      <c r="K29" s="15"/>
      <c r="L29" s="15"/>
      <c r="M29" s="15"/>
      <c r="N29" s="15"/>
      <c r="O29" s="15"/>
      <c r="P29" s="15"/>
      <c r="Q29" s="15"/>
      <c r="R29" s="15"/>
      <c r="S29" s="15"/>
      <c r="T29" s="15"/>
      <c r="U29" s="16"/>
    </row>
    <row r="30" spans="1:22" ht="44.25" customHeight="1" thickTop="1">
      <c r="B30" s="84" t="s">
        <v>104</v>
      </c>
      <c r="C30" s="86"/>
      <c r="D30" s="86"/>
      <c r="E30" s="86"/>
      <c r="F30" s="86"/>
      <c r="G30" s="86"/>
      <c r="H30" s="86"/>
      <c r="I30" s="86"/>
      <c r="J30" s="86"/>
      <c r="K30" s="86"/>
      <c r="L30" s="86"/>
      <c r="M30" s="86"/>
      <c r="N30" s="86"/>
      <c r="O30" s="86"/>
      <c r="P30" s="86"/>
      <c r="Q30" s="86"/>
      <c r="R30" s="86"/>
      <c r="S30" s="86"/>
      <c r="T30" s="86"/>
      <c r="U30" s="85"/>
    </row>
    <row r="31" spans="1:22" ht="37.700000000000003" customHeight="1">
      <c r="B31" s="87" t="s">
        <v>105</v>
      </c>
      <c r="C31" s="89"/>
      <c r="D31" s="89"/>
      <c r="E31" s="89"/>
      <c r="F31" s="89"/>
      <c r="G31" s="89"/>
      <c r="H31" s="89"/>
      <c r="I31" s="89"/>
      <c r="J31" s="89"/>
      <c r="K31" s="89"/>
      <c r="L31" s="89"/>
      <c r="M31" s="89"/>
      <c r="N31" s="89"/>
      <c r="O31" s="89"/>
      <c r="P31" s="89"/>
      <c r="Q31" s="89"/>
      <c r="R31" s="89"/>
      <c r="S31" s="89"/>
      <c r="T31" s="89"/>
      <c r="U31" s="88"/>
    </row>
    <row r="32" spans="1:22" ht="31.35" customHeight="1">
      <c r="B32" s="87" t="s">
        <v>106</v>
      </c>
      <c r="C32" s="89"/>
      <c r="D32" s="89"/>
      <c r="E32" s="89"/>
      <c r="F32" s="89"/>
      <c r="G32" s="89"/>
      <c r="H32" s="89"/>
      <c r="I32" s="89"/>
      <c r="J32" s="89"/>
      <c r="K32" s="89"/>
      <c r="L32" s="89"/>
      <c r="M32" s="89"/>
      <c r="N32" s="89"/>
      <c r="O32" s="89"/>
      <c r="P32" s="89"/>
      <c r="Q32" s="89"/>
      <c r="R32" s="89"/>
      <c r="S32" s="89"/>
      <c r="T32" s="89"/>
      <c r="U32" s="88"/>
    </row>
    <row r="33" spans="2:21" ht="31.5" customHeight="1">
      <c r="B33" s="87" t="s">
        <v>107</v>
      </c>
      <c r="C33" s="89"/>
      <c r="D33" s="89"/>
      <c r="E33" s="89"/>
      <c r="F33" s="89"/>
      <c r="G33" s="89"/>
      <c r="H33" s="89"/>
      <c r="I33" s="89"/>
      <c r="J33" s="89"/>
      <c r="K33" s="89"/>
      <c r="L33" s="89"/>
      <c r="M33" s="89"/>
      <c r="N33" s="89"/>
      <c r="O33" s="89"/>
      <c r="P33" s="89"/>
      <c r="Q33" s="89"/>
      <c r="R33" s="89"/>
      <c r="S33" s="89"/>
      <c r="T33" s="89"/>
      <c r="U33" s="88"/>
    </row>
    <row r="34" spans="2:21" ht="54.75" customHeight="1">
      <c r="B34" s="87" t="s">
        <v>108</v>
      </c>
      <c r="C34" s="89"/>
      <c r="D34" s="89"/>
      <c r="E34" s="89"/>
      <c r="F34" s="89"/>
      <c r="G34" s="89"/>
      <c r="H34" s="89"/>
      <c r="I34" s="89"/>
      <c r="J34" s="89"/>
      <c r="K34" s="89"/>
      <c r="L34" s="89"/>
      <c r="M34" s="89"/>
      <c r="N34" s="89"/>
      <c r="O34" s="89"/>
      <c r="P34" s="89"/>
      <c r="Q34" s="89"/>
      <c r="R34" s="89"/>
      <c r="S34" s="89"/>
      <c r="T34" s="89"/>
      <c r="U34" s="88"/>
    </row>
    <row r="35" spans="2:21" ht="56.25" customHeight="1" thickBot="1">
      <c r="B35" s="97" t="s">
        <v>109</v>
      </c>
      <c r="C35" s="98"/>
      <c r="D35" s="98"/>
      <c r="E35" s="98"/>
      <c r="F35" s="98"/>
      <c r="G35" s="98"/>
      <c r="H35" s="98"/>
      <c r="I35" s="98"/>
      <c r="J35" s="98"/>
      <c r="K35" s="98"/>
      <c r="L35" s="98"/>
      <c r="M35" s="98"/>
      <c r="N35" s="98"/>
      <c r="O35" s="98"/>
      <c r="P35" s="98"/>
      <c r="Q35" s="98"/>
      <c r="R35" s="98"/>
      <c r="S35" s="98"/>
      <c r="T35" s="98"/>
      <c r="U35" s="99"/>
    </row>
  </sheetData>
  <mergeCells count="68">
    <mergeCell ref="B32:U32"/>
    <mergeCell ref="B33:U33"/>
    <mergeCell ref="B34:U34"/>
    <mergeCell ref="B35:U35"/>
    <mergeCell ref="B31:U31"/>
    <mergeCell ref="C23:H23"/>
    <mergeCell ref="I23:K23"/>
    <mergeCell ref="L23:O23"/>
    <mergeCell ref="B27:D27"/>
    <mergeCell ref="B28:D28"/>
    <mergeCell ref="B30:U30"/>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sheetPr>
    <tabColor indexed="11"/>
    <pageSetUpPr fitToPage="1"/>
  </sheetPr>
  <dimension ref="A1:AH46"/>
  <sheetViews>
    <sheetView zoomScaleNormal="100" zoomScaleSheetLayoutView="80" workbookViewId="0">
      <selection activeCell="B35" sqref="B35:U35"/>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109.5" customHeight="1" thickTop="1">
      <c r="B4" s="17" t="s">
        <v>7</v>
      </c>
      <c r="C4" s="18" t="s">
        <v>110</v>
      </c>
      <c r="D4" s="19" t="s">
        <v>111</v>
      </c>
      <c r="E4" s="19"/>
      <c r="F4" s="19"/>
      <c r="G4" s="19"/>
      <c r="H4" s="19"/>
      <c r="I4" s="20"/>
      <c r="J4" s="21" t="s">
        <v>10</v>
      </c>
      <c r="K4" s="22" t="s">
        <v>11</v>
      </c>
      <c r="L4" s="23" t="s">
        <v>12</v>
      </c>
      <c r="M4" s="23"/>
      <c r="N4" s="23"/>
      <c r="O4" s="23"/>
      <c r="P4" s="21" t="s">
        <v>13</v>
      </c>
      <c r="Q4" s="23" t="s">
        <v>112</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88.5" customHeight="1" thickBot="1">
      <c r="B6" s="28" t="s">
        <v>17</v>
      </c>
      <c r="C6" s="29" t="s">
        <v>18</v>
      </c>
      <c r="D6" s="29"/>
      <c r="E6" s="29"/>
      <c r="F6" s="29"/>
      <c r="G6" s="29"/>
      <c r="H6" s="30"/>
      <c r="I6" s="30"/>
      <c r="J6" s="30" t="s">
        <v>19</v>
      </c>
      <c r="K6" s="29" t="s">
        <v>113</v>
      </c>
      <c r="L6" s="29"/>
      <c r="M6" s="29"/>
      <c r="N6" s="31"/>
      <c r="O6" s="32" t="s">
        <v>21</v>
      </c>
      <c r="P6" s="29" t="s">
        <v>114</v>
      </c>
      <c r="Q6" s="29"/>
      <c r="R6" s="33"/>
      <c r="S6" s="32" t="s">
        <v>23</v>
      </c>
      <c r="T6" s="29" t="s">
        <v>115</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38.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75" customHeight="1" thickTop="1" thickBot="1">
      <c r="A11" s="52"/>
      <c r="B11" s="53" t="s">
        <v>39</v>
      </c>
      <c r="C11" s="54" t="s">
        <v>116</v>
      </c>
      <c r="D11" s="54"/>
      <c r="E11" s="54"/>
      <c r="F11" s="54"/>
      <c r="G11" s="54"/>
      <c r="H11" s="54"/>
      <c r="I11" s="54" t="s">
        <v>117</v>
      </c>
      <c r="J11" s="54"/>
      <c r="K11" s="54"/>
      <c r="L11" s="54" t="s">
        <v>118</v>
      </c>
      <c r="M11" s="54"/>
      <c r="N11" s="54"/>
      <c r="O11" s="54"/>
      <c r="P11" s="55" t="s">
        <v>43</v>
      </c>
      <c r="Q11" s="55" t="s">
        <v>44</v>
      </c>
      <c r="R11" s="93">
        <v>90</v>
      </c>
      <c r="S11" s="93" t="s">
        <v>45</v>
      </c>
      <c r="T11" s="93" t="s">
        <v>45</v>
      </c>
      <c r="U11" s="56" t="str">
        <f t="shared" ref="U11:U28" si="0">IF(ISERR(T11/S11*100),"N/A",T11/S11*100)</f>
        <v>N/A</v>
      </c>
    </row>
    <row r="12" spans="1:34" ht="103.5" customHeight="1" thickTop="1">
      <c r="A12" s="52"/>
      <c r="B12" s="53" t="s">
        <v>46</v>
      </c>
      <c r="C12" s="54" t="s">
        <v>119</v>
      </c>
      <c r="D12" s="54"/>
      <c r="E12" s="54"/>
      <c r="F12" s="54"/>
      <c r="G12" s="54"/>
      <c r="H12" s="54"/>
      <c r="I12" s="54" t="s">
        <v>120</v>
      </c>
      <c r="J12" s="54"/>
      <c r="K12" s="54"/>
      <c r="L12" s="54" t="s">
        <v>121</v>
      </c>
      <c r="M12" s="54"/>
      <c r="N12" s="54"/>
      <c r="O12" s="54"/>
      <c r="P12" s="55" t="s">
        <v>43</v>
      </c>
      <c r="Q12" s="55" t="s">
        <v>44</v>
      </c>
      <c r="R12" s="55">
        <v>20</v>
      </c>
      <c r="S12" s="55" t="s">
        <v>45</v>
      </c>
      <c r="T12" s="55" t="s">
        <v>45</v>
      </c>
      <c r="U12" s="56" t="str">
        <f t="shared" si="0"/>
        <v>N/A</v>
      </c>
    </row>
    <row r="13" spans="1:34" ht="102" customHeight="1">
      <c r="A13" s="52"/>
      <c r="B13" s="57" t="s">
        <v>56</v>
      </c>
      <c r="C13" s="58" t="s">
        <v>56</v>
      </c>
      <c r="D13" s="58"/>
      <c r="E13" s="58"/>
      <c r="F13" s="58"/>
      <c r="G13" s="58"/>
      <c r="H13" s="58"/>
      <c r="I13" s="58" t="s">
        <v>122</v>
      </c>
      <c r="J13" s="58"/>
      <c r="K13" s="58"/>
      <c r="L13" s="58" t="s">
        <v>123</v>
      </c>
      <c r="M13" s="58"/>
      <c r="N13" s="58"/>
      <c r="O13" s="58"/>
      <c r="P13" s="59" t="s">
        <v>43</v>
      </c>
      <c r="Q13" s="59" t="s">
        <v>50</v>
      </c>
      <c r="R13" s="59">
        <v>90</v>
      </c>
      <c r="S13" s="59" t="s">
        <v>45</v>
      </c>
      <c r="T13" s="59" t="s">
        <v>45</v>
      </c>
      <c r="U13" s="60" t="str">
        <f t="shared" si="0"/>
        <v>N/A</v>
      </c>
    </row>
    <row r="14" spans="1:34" ht="96" customHeight="1" thickBot="1">
      <c r="A14" s="52"/>
      <c r="B14" s="57" t="s">
        <v>56</v>
      </c>
      <c r="C14" s="58" t="s">
        <v>56</v>
      </c>
      <c r="D14" s="58"/>
      <c r="E14" s="58"/>
      <c r="F14" s="58"/>
      <c r="G14" s="58"/>
      <c r="H14" s="58"/>
      <c r="I14" s="58" t="s">
        <v>124</v>
      </c>
      <c r="J14" s="58"/>
      <c r="K14" s="58"/>
      <c r="L14" s="58" t="s">
        <v>125</v>
      </c>
      <c r="M14" s="58"/>
      <c r="N14" s="58"/>
      <c r="O14" s="58"/>
      <c r="P14" s="59" t="s">
        <v>43</v>
      </c>
      <c r="Q14" s="59" t="s">
        <v>50</v>
      </c>
      <c r="R14" s="59">
        <v>90</v>
      </c>
      <c r="S14" s="59" t="s">
        <v>45</v>
      </c>
      <c r="T14" s="59" t="s">
        <v>45</v>
      </c>
      <c r="U14" s="60" t="str">
        <f t="shared" si="0"/>
        <v>N/A</v>
      </c>
    </row>
    <row r="15" spans="1:34" ht="128.25" customHeight="1" thickTop="1">
      <c r="A15" s="52"/>
      <c r="B15" s="53" t="s">
        <v>51</v>
      </c>
      <c r="C15" s="54" t="s">
        <v>126</v>
      </c>
      <c r="D15" s="54"/>
      <c r="E15" s="54"/>
      <c r="F15" s="54"/>
      <c r="G15" s="54"/>
      <c r="H15" s="54"/>
      <c r="I15" s="54" t="s">
        <v>127</v>
      </c>
      <c r="J15" s="54"/>
      <c r="K15" s="54"/>
      <c r="L15" s="54" t="s">
        <v>128</v>
      </c>
      <c r="M15" s="54"/>
      <c r="N15" s="54"/>
      <c r="O15" s="54"/>
      <c r="P15" s="55" t="s">
        <v>43</v>
      </c>
      <c r="Q15" s="55" t="s">
        <v>129</v>
      </c>
      <c r="R15" s="93" t="s">
        <v>45</v>
      </c>
      <c r="S15" s="93" t="s">
        <v>45</v>
      </c>
      <c r="T15" s="93">
        <v>95.51</v>
      </c>
      <c r="U15" s="56" t="str">
        <f t="shared" si="0"/>
        <v>N/A</v>
      </c>
    </row>
    <row r="16" spans="1:34" ht="75" customHeight="1">
      <c r="A16" s="52"/>
      <c r="B16" s="57" t="s">
        <v>56</v>
      </c>
      <c r="C16" s="58" t="s">
        <v>130</v>
      </c>
      <c r="D16" s="58"/>
      <c r="E16" s="58"/>
      <c r="F16" s="58"/>
      <c r="G16" s="58"/>
      <c r="H16" s="58"/>
      <c r="I16" s="58" t="s">
        <v>131</v>
      </c>
      <c r="J16" s="58"/>
      <c r="K16" s="58"/>
      <c r="L16" s="58" t="s">
        <v>132</v>
      </c>
      <c r="M16" s="58"/>
      <c r="N16" s="58"/>
      <c r="O16" s="58"/>
      <c r="P16" s="59" t="s">
        <v>43</v>
      </c>
      <c r="Q16" s="59" t="s">
        <v>129</v>
      </c>
      <c r="R16" s="94">
        <v>100</v>
      </c>
      <c r="S16" s="94">
        <v>100</v>
      </c>
      <c r="T16" s="94">
        <v>99.05</v>
      </c>
      <c r="U16" s="60">
        <f t="shared" si="0"/>
        <v>99.05</v>
      </c>
    </row>
    <row r="17" spans="1:22" ht="87.75" customHeight="1" thickBot="1">
      <c r="A17" s="52"/>
      <c r="B17" s="57" t="s">
        <v>56</v>
      </c>
      <c r="C17" s="58" t="s">
        <v>133</v>
      </c>
      <c r="D17" s="58"/>
      <c r="E17" s="58"/>
      <c r="F17" s="58"/>
      <c r="G17" s="58"/>
      <c r="H17" s="58"/>
      <c r="I17" s="58" t="s">
        <v>134</v>
      </c>
      <c r="J17" s="58"/>
      <c r="K17" s="58"/>
      <c r="L17" s="58" t="s">
        <v>135</v>
      </c>
      <c r="M17" s="58"/>
      <c r="N17" s="58"/>
      <c r="O17" s="58"/>
      <c r="P17" s="59" t="s">
        <v>43</v>
      </c>
      <c r="Q17" s="59" t="s">
        <v>76</v>
      </c>
      <c r="R17" s="94" t="s">
        <v>45</v>
      </c>
      <c r="S17" s="94" t="s">
        <v>45</v>
      </c>
      <c r="T17" s="94">
        <v>100</v>
      </c>
      <c r="U17" s="60" t="str">
        <f t="shared" si="0"/>
        <v>N/A</v>
      </c>
    </row>
    <row r="18" spans="1:22" ht="75" customHeight="1" thickTop="1">
      <c r="A18" s="52"/>
      <c r="B18" s="53" t="s">
        <v>65</v>
      </c>
      <c r="C18" s="54" t="s">
        <v>136</v>
      </c>
      <c r="D18" s="54"/>
      <c r="E18" s="54"/>
      <c r="F18" s="54"/>
      <c r="G18" s="54"/>
      <c r="H18" s="54"/>
      <c r="I18" s="54" t="s">
        <v>137</v>
      </c>
      <c r="J18" s="54"/>
      <c r="K18" s="54"/>
      <c r="L18" s="54" t="s">
        <v>138</v>
      </c>
      <c r="M18" s="54"/>
      <c r="N18" s="54"/>
      <c r="O18" s="54"/>
      <c r="P18" s="55" t="s">
        <v>43</v>
      </c>
      <c r="Q18" s="55" t="s">
        <v>76</v>
      </c>
      <c r="R18" s="55">
        <v>50</v>
      </c>
      <c r="S18" s="55">
        <v>50</v>
      </c>
      <c r="T18" s="55">
        <v>36.950000000000003</v>
      </c>
      <c r="U18" s="56">
        <f t="shared" si="0"/>
        <v>73.900000000000006</v>
      </c>
    </row>
    <row r="19" spans="1:22" ht="75" customHeight="1">
      <c r="A19" s="52"/>
      <c r="B19" s="57" t="s">
        <v>56</v>
      </c>
      <c r="C19" s="58" t="s">
        <v>139</v>
      </c>
      <c r="D19" s="58"/>
      <c r="E19" s="58"/>
      <c r="F19" s="58"/>
      <c r="G19" s="58"/>
      <c r="H19" s="58"/>
      <c r="I19" s="58" t="s">
        <v>140</v>
      </c>
      <c r="J19" s="58"/>
      <c r="K19" s="58"/>
      <c r="L19" s="58" t="s">
        <v>141</v>
      </c>
      <c r="M19" s="58"/>
      <c r="N19" s="58"/>
      <c r="O19" s="58"/>
      <c r="P19" s="59" t="s">
        <v>43</v>
      </c>
      <c r="Q19" s="59" t="s">
        <v>76</v>
      </c>
      <c r="R19" s="59">
        <v>35</v>
      </c>
      <c r="S19" s="59">
        <v>35</v>
      </c>
      <c r="T19" s="59">
        <v>8.41</v>
      </c>
      <c r="U19" s="60">
        <f t="shared" si="0"/>
        <v>24.028571428571428</v>
      </c>
    </row>
    <row r="20" spans="1:22" ht="90.75" customHeight="1">
      <c r="A20" s="52"/>
      <c r="B20" s="57" t="s">
        <v>56</v>
      </c>
      <c r="C20" s="58" t="s">
        <v>142</v>
      </c>
      <c r="D20" s="58"/>
      <c r="E20" s="58"/>
      <c r="F20" s="58"/>
      <c r="G20" s="58"/>
      <c r="H20" s="58"/>
      <c r="I20" s="58" t="s">
        <v>143</v>
      </c>
      <c r="J20" s="58"/>
      <c r="K20" s="58"/>
      <c r="L20" s="58" t="s">
        <v>144</v>
      </c>
      <c r="M20" s="58"/>
      <c r="N20" s="58"/>
      <c r="O20" s="58"/>
      <c r="P20" s="59" t="s">
        <v>43</v>
      </c>
      <c r="Q20" s="59" t="s">
        <v>76</v>
      </c>
      <c r="R20" s="59">
        <v>90</v>
      </c>
      <c r="S20" s="59">
        <v>90</v>
      </c>
      <c r="T20" s="59">
        <v>21.92</v>
      </c>
      <c r="U20" s="60">
        <f t="shared" si="0"/>
        <v>24.355555555555558</v>
      </c>
    </row>
    <row r="21" spans="1:22" ht="75" customHeight="1">
      <c r="A21" s="52"/>
      <c r="B21" s="57" t="s">
        <v>56</v>
      </c>
      <c r="C21" s="58" t="s">
        <v>145</v>
      </c>
      <c r="D21" s="58"/>
      <c r="E21" s="58"/>
      <c r="F21" s="58"/>
      <c r="G21" s="58"/>
      <c r="H21" s="58"/>
      <c r="I21" s="58" t="s">
        <v>146</v>
      </c>
      <c r="J21" s="58"/>
      <c r="K21" s="58"/>
      <c r="L21" s="58" t="s">
        <v>147</v>
      </c>
      <c r="M21" s="58"/>
      <c r="N21" s="58"/>
      <c r="O21" s="58"/>
      <c r="P21" s="59" t="s">
        <v>43</v>
      </c>
      <c r="Q21" s="59" t="s">
        <v>76</v>
      </c>
      <c r="R21" s="59">
        <v>90</v>
      </c>
      <c r="S21" s="59">
        <v>90</v>
      </c>
      <c r="T21" s="59">
        <v>89.04</v>
      </c>
      <c r="U21" s="60">
        <f t="shared" si="0"/>
        <v>98.933333333333337</v>
      </c>
    </row>
    <row r="22" spans="1:22" ht="75" customHeight="1">
      <c r="A22" s="52"/>
      <c r="B22" s="57" t="s">
        <v>56</v>
      </c>
      <c r="C22" s="58" t="s">
        <v>148</v>
      </c>
      <c r="D22" s="58"/>
      <c r="E22" s="58"/>
      <c r="F22" s="58"/>
      <c r="G22" s="58"/>
      <c r="H22" s="58"/>
      <c r="I22" s="58" t="s">
        <v>149</v>
      </c>
      <c r="J22" s="58"/>
      <c r="K22" s="58"/>
      <c r="L22" s="58" t="s">
        <v>150</v>
      </c>
      <c r="M22" s="58"/>
      <c r="N22" s="58"/>
      <c r="O22" s="58"/>
      <c r="P22" s="59" t="s">
        <v>43</v>
      </c>
      <c r="Q22" s="59" t="s">
        <v>76</v>
      </c>
      <c r="R22" s="59">
        <v>90</v>
      </c>
      <c r="S22" s="59">
        <v>90</v>
      </c>
      <c r="T22" s="59">
        <v>22.79</v>
      </c>
      <c r="U22" s="60">
        <f t="shared" si="0"/>
        <v>25.322222222222223</v>
      </c>
    </row>
    <row r="23" spans="1:22" ht="75" customHeight="1">
      <c r="A23" s="52"/>
      <c r="B23" s="57" t="s">
        <v>56</v>
      </c>
      <c r="C23" s="58" t="s">
        <v>151</v>
      </c>
      <c r="D23" s="58"/>
      <c r="E23" s="58"/>
      <c r="F23" s="58"/>
      <c r="G23" s="58"/>
      <c r="H23" s="58"/>
      <c r="I23" s="58" t="s">
        <v>152</v>
      </c>
      <c r="J23" s="58"/>
      <c r="K23" s="58"/>
      <c r="L23" s="58" t="s">
        <v>153</v>
      </c>
      <c r="M23" s="58"/>
      <c r="N23" s="58"/>
      <c r="O23" s="58"/>
      <c r="P23" s="59" t="s">
        <v>43</v>
      </c>
      <c r="Q23" s="59" t="s">
        <v>86</v>
      </c>
      <c r="R23" s="59">
        <v>95</v>
      </c>
      <c r="S23" s="59" t="s">
        <v>45</v>
      </c>
      <c r="T23" s="59">
        <v>275</v>
      </c>
      <c r="U23" s="60" t="str">
        <f t="shared" si="0"/>
        <v>N/A</v>
      </c>
    </row>
    <row r="24" spans="1:22" ht="75" customHeight="1">
      <c r="A24" s="52"/>
      <c r="B24" s="57" t="s">
        <v>56</v>
      </c>
      <c r="C24" s="58" t="s">
        <v>154</v>
      </c>
      <c r="D24" s="58"/>
      <c r="E24" s="58"/>
      <c r="F24" s="58"/>
      <c r="G24" s="58"/>
      <c r="H24" s="58"/>
      <c r="I24" s="58" t="s">
        <v>155</v>
      </c>
      <c r="J24" s="58"/>
      <c r="K24" s="58"/>
      <c r="L24" s="58" t="s">
        <v>156</v>
      </c>
      <c r="M24" s="58"/>
      <c r="N24" s="58"/>
      <c r="O24" s="58"/>
      <c r="P24" s="59" t="s">
        <v>43</v>
      </c>
      <c r="Q24" s="59" t="s">
        <v>86</v>
      </c>
      <c r="R24" s="59" t="s">
        <v>45</v>
      </c>
      <c r="S24" s="59" t="s">
        <v>45</v>
      </c>
      <c r="T24" s="59">
        <v>87.5</v>
      </c>
      <c r="U24" s="60" t="str">
        <f t="shared" si="0"/>
        <v>N/A</v>
      </c>
    </row>
    <row r="25" spans="1:22" ht="93" customHeight="1">
      <c r="A25" s="52"/>
      <c r="B25" s="57" t="s">
        <v>56</v>
      </c>
      <c r="C25" s="58" t="s">
        <v>157</v>
      </c>
      <c r="D25" s="58"/>
      <c r="E25" s="58"/>
      <c r="F25" s="58"/>
      <c r="G25" s="58"/>
      <c r="H25" s="58"/>
      <c r="I25" s="58" t="s">
        <v>158</v>
      </c>
      <c r="J25" s="58"/>
      <c r="K25" s="58"/>
      <c r="L25" s="58" t="s">
        <v>159</v>
      </c>
      <c r="M25" s="58"/>
      <c r="N25" s="58"/>
      <c r="O25" s="58"/>
      <c r="P25" s="59" t="s">
        <v>43</v>
      </c>
      <c r="Q25" s="59" t="s">
        <v>160</v>
      </c>
      <c r="R25" s="59" t="s">
        <v>45</v>
      </c>
      <c r="S25" s="59" t="s">
        <v>45</v>
      </c>
      <c r="T25" s="59">
        <v>9.2200000000000006</v>
      </c>
      <c r="U25" s="60" t="str">
        <f t="shared" si="0"/>
        <v>N/A</v>
      </c>
    </row>
    <row r="26" spans="1:22" ht="75" customHeight="1">
      <c r="A26" s="52"/>
      <c r="B26" s="57" t="s">
        <v>56</v>
      </c>
      <c r="C26" s="58" t="s">
        <v>161</v>
      </c>
      <c r="D26" s="58"/>
      <c r="E26" s="58"/>
      <c r="F26" s="58"/>
      <c r="G26" s="58"/>
      <c r="H26" s="58"/>
      <c r="I26" s="58" t="s">
        <v>162</v>
      </c>
      <c r="J26" s="58"/>
      <c r="K26" s="58"/>
      <c r="L26" s="58" t="s">
        <v>163</v>
      </c>
      <c r="M26" s="58"/>
      <c r="N26" s="58"/>
      <c r="O26" s="58"/>
      <c r="P26" s="59" t="s">
        <v>43</v>
      </c>
      <c r="Q26" s="59" t="s">
        <v>76</v>
      </c>
      <c r="R26" s="59">
        <v>100</v>
      </c>
      <c r="S26" s="59">
        <v>100</v>
      </c>
      <c r="T26" s="59">
        <v>100</v>
      </c>
      <c r="U26" s="60">
        <f t="shared" si="0"/>
        <v>100</v>
      </c>
    </row>
    <row r="27" spans="1:22" ht="75" customHeight="1">
      <c r="A27" s="52"/>
      <c r="B27" s="57" t="s">
        <v>56</v>
      </c>
      <c r="C27" s="58" t="s">
        <v>164</v>
      </c>
      <c r="D27" s="58"/>
      <c r="E27" s="58"/>
      <c r="F27" s="58"/>
      <c r="G27" s="58"/>
      <c r="H27" s="58"/>
      <c r="I27" s="58" t="s">
        <v>165</v>
      </c>
      <c r="J27" s="58"/>
      <c r="K27" s="58"/>
      <c r="L27" s="58" t="s">
        <v>166</v>
      </c>
      <c r="M27" s="58"/>
      <c r="N27" s="58"/>
      <c r="O27" s="58"/>
      <c r="P27" s="59" t="s">
        <v>43</v>
      </c>
      <c r="Q27" s="59" t="s">
        <v>76</v>
      </c>
      <c r="R27" s="59">
        <v>100</v>
      </c>
      <c r="S27" s="59">
        <v>100</v>
      </c>
      <c r="T27" s="59">
        <v>100</v>
      </c>
      <c r="U27" s="60">
        <f t="shared" si="0"/>
        <v>100</v>
      </c>
    </row>
    <row r="28" spans="1:22" ht="75" customHeight="1" thickBot="1">
      <c r="A28" s="52"/>
      <c r="B28" s="57" t="s">
        <v>56</v>
      </c>
      <c r="C28" s="58" t="s">
        <v>167</v>
      </c>
      <c r="D28" s="58"/>
      <c r="E28" s="58"/>
      <c r="F28" s="58"/>
      <c r="G28" s="58"/>
      <c r="H28" s="58"/>
      <c r="I28" s="58" t="s">
        <v>168</v>
      </c>
      <c r="J28" s="58"/>
      <c r="K28" s="58"/>
      <c r="L28" s="58" t="s">
        <v>169</v>
      </c>
      <c r="M28" s="58"/>
      <c r="N28" s="58"/>
      <c r="O28" s="58"/>
      <c r="P28" s="59" t="s">
        <v>43</v>
      </c>
      <c r="Q28" s="59" t="s">
        <v>76</v>
      </c>
      <c r="R28" s="59">
        <v>100</v>
      </c>
      <c r="S28" s="59">
        <v>100</v>
      </c>
      <c r="T28" s="59">
        <v>100</v>
      </c>
      <c r="U28" s="60">
        <f t="shared" si="0"/>
        <v>100</v>
      </c>
    </row>
    <row r="29" spans="1:22" ht="22.5" customHeight="1" thickTop="1" thickBot="1">
      <c r="B29" s="13" t="s">
        <v>94</v>
      </c>
      <c r="C29" s="14"/>
      <c r="D29" s="14"/>
      <c r="E29" s="14"/>
      <c r="F29" s="14"/>
      <c r="G29" s="14"/>
      <c r="H29" s="15"/>
      <c r="I29" s="15"/>
      <c r="J29" s="15"/>
      <c r="K29" s="15"/>
      <c r="L29" s="15"/>
      <c r="M29" s="15"/>
      <c r="N29" s="15"/>
      <c r="O29" s="15"/>
      <c r="P29" s="15"/>
      <c r="Q29" s="15"/>
      <c r="R29" s="15"/>
      <c r="S29" s="15"/>
      <c r="T29" s="15"/>
      <c r="U29" s="16"/>
      <c r="V29" s="61"/>
    </row>
    <row r="30" spans="1:22" ht="33.75" customHeight="1" thickTop="1">
      <c r="B30" s="62"/>
      <c r="C30" s="63"/>
      <c r="D30" s="63"/>
      <c r="E30" s="63"/>
      <c r="F30" s="63"/>
      <c r="G30" s="63"/>
      <c r="H30" s="64"/>
      <c r="I30" s="64"/>
      <c r="J30" s="64"/>
      <c r="K30" s="64"/>
      <c r="L30" s="64"/>
      <c r="M30" s="64"/>
      <c r="N30" s="64"/>
      <c r="O30" s="64"/>
      <c r="P30" s="65"/>
      <c r="Q30" s="66"/>
      <c r="R30" s="67" t="s">
        <v>95</v>
      </c>
      <c r="S30" s="35" t="s">
        <v>96</v>
      </c>
      <c r="T30" s="67" t="s">
        <v>97</v>
      </c>
      <c r="U30" s="35" t="s">
        <v>98</v>
      </c>
    </row>
    <row r="31" spans="1:22" ht="33.75" customHeight="1" thickBot="1">
      <c r="B31" s="68"/>
      <c r="C31" s="69"/>
      <c r="D31" s="69"/>
      <c r="E31" s="69"/>
      <c r="F31" s="69"/>
      <c r="G31" s="69"/>
      <c r="H31" s="70"/>
      <c r="I31" s="70"/>
      <c r="J31" s="70"/>
      <c r="K31" s="70"/>
      <c r="L31" s="70"/>
      <c r="M31" s="70"/>
      <c r="N31" s="70"/>
      <c r="O31" s="70"/>
      <c r="P31" s="71"/>
      <c r="Q31" s="72"/>
      <c r="R31" s="73" t="s">
        <v>99</v>
      </c>
      <c r="S31" s="72" t="s">
        <v>99</v>
      </c>
      <c r="T31" s="72" t="s">
        <v>99</v>
      </c>
      <c r="U31" s="72" t="s">
        <v>100</v>
      </c>
    </row>
    <row r="32" spans="1:22" ht="13.5" customHeight="1" thickBot="1">
      <c r="B32" s="74" t="s">
        <v>101</v>
      </c>
      <c r="C32" s="75"/>
      <c r="D32" s="75"/>
      <c r="E32" s="76"/>
      <c r="F32" s="76"/>
      <c r="G32" s="76"/>
      <c r="H32" s="77"/>
      <c r="I32" s="77"/>
      <c r="J32" s="77"/>
      <c r="K32" s="77"/>
      <c r="L32" s="77"/>
      <c r="M32" s="77"/>
      <c r="N32" s="77"/>
      <c r="O32" s="77"/>
      <c r="P32" s="78"/>
      <c r="Q32" s="78"/>
      <c r="R32" s="95">
        <f>861.581504</f>
        <v>861.581504</v>
      </c>
      <c r="S32" s="95">
        <f>200.653617</f>
        <v>200.653617</v>
      </c>
      <c r="T32" s="95">
        <f>145.51804244</f>
        <v>145.51804243999999</v>
      </c>
      <c r="U32" s="96">
        <f>+IF(ISERR(T32/S32*100),"N/A",T32/S32*100)</f>
        <v>72.52201311676329</v>
      </c>
    </row>
    <row r="33" spans="2:21" ht="13.5" customHeight="1" thickBot="1">
      <c r="B33" s="79" t="s">
        <v>102</v>
      </c>
      <c r="C33" s="80"/>
      <c r="D33" s="80"/>
      <c r="E33" s="81"/>
      <c r="F33" s="81"/>
      <c r="G33" s="81"/>
      <c r="H33" s="82"/>
      <c r="I33" s="82"/>
      <c r="J33" s="82"/>
      <c r="K33" s="82"/>
      <c r="L33" s="82"/>
      <c r="M33" s="82"/>
      <c r="N33" s="82"/>
      <c r="O33" s="82"/>
      <c r="P33" s="83"/>
      <c r="Q33" s="83"/>
      <c r="R33" s="95">
        <f>1213.03631778</f>
        <v>1213.03631778</v>
      </c>
      <c r="S33" s="95">
        <f>526.36486178</f>
        <v>526.36486177999996</v>
      </c>
      <c r="T33" s="95">
        <f>145.51804244</f>
        <v>145.51804243999999</v>
      </c>
      <c r="U33" s="96">
        <f>+IF(ISERR(T33/S33*100),"N/A",T33/S33*100)</f>
        <v>27.645850436882103</v>
      </c>
    </row>
    <row r="34" spans="2:21" ht="14.85" customHeight="1" thickTop="1" thickBot="1">
      <c r="B34" s="13" t="s">
        <v>103</v>
      </c>
      <c r="C34" s="14"/>
      <c r="D34" s="14"/>
      <c r="E34" s="14"/>
      <c r="F34" s="14"/>
      <c r="G34" s="14"/>
      <c r="H34" s="15"/>
      <c r="I34" s="15"/>
      <c r="J34" s="15"/>
      <c r="K34" s="15"/>
      <c r="L34" s="15"/>
      <c r="M34" s="15"/>
      <c r="N34" s="15"/>
      <c r="O34" s="15"/>
      <c r="P34" s="15"/>
      <c r="Q34" s="15"/>
      <c r="R34" s="15"/>
      <c r="S34" s="15"/>
      <c r="T34" s="15"/>
      <c r="U34" s="16"/>
    </row>
    <row r="35" spans="2:21" ht="44.25" customHeight="1" thickTop="1">
      <c r="B35" s="84" t="s">
        <v>104</v>
      </c>
      <c r="C35" s="86"/>
      <c r="D35" s="86"/>
      <c r="E35" s="86"/>
      <c r="F35" s="86"/>
      <c r="G35" s="86"/>
      <c r="H35" s="86"/>
      <c r="I35" s="86"/>
      <c r="J35" s="86"/>
      <c r="K35" s="86"/>
      <c r="L35" s="86"/>
      <c r="M35" s="86"/>
      <c r="N35" s="86"/>
      <c r="O35" s="86"/>
      <c r="P35" s="86"/>
      <c r="Q35" s="86"/>
      <c r="R35" s="86"/>
      <c r="S35" s="86"/>
      <c r="T35" s="86"/>
      <c r="U35" s="85"/>
    </row>
    <row r="36" spans="2:21" ht="56.25" customHeight="1">
      <c r="B36" s="87" t="s">
        <v>170</v>
      </c>
      <c r="C36" s="89"/>
      <c r="D36" s="89"/>
      <c r="E36" s="89"/>
      <c r="F36" s="89"/>
      <c r="G36" s="89"/>
      <c r="H36" s="89"/>
      <c r="I36" s="89"/>
      <c r="J36" s="89"/>
      <c r="K36" s="89"/>
      <c r="L36" s="89"/>
      <c r="M36" s="89"/>
      <c r="N36" s="89"/>
      <c r="O36" s="89"/>
      <c r="P36" s="89"/>
      <c r="Q36" s="89"/>
      <c r="R36" s="89"/>
      <c r="S36" s="89"/>
      <c r="T36" s="89"/>
      <c r="U36" s="88"/>
    </row>
    <row r="37" spans="2:21" ht="52.5" customHeight="1">
      <c r="B37" s="87" t="s">
        <v>171</v>
      </c>
      <c r="C37" s="89"/>
      <c r="D37" s="89"/>
      <c r="E37" s="89"/>
      <c r="F37" s="89"/>
      <c r="G37" s="89"/>
      <c r="H37" s="89"/>
      <c r="I37" s="89"/>
      <c r="J37" s="89"/>
      <c r="K37" s="89"/>
      <c r="L37" s="89"/>
      <c r="M37" s="89"/>
      <c r="N37" s="89"/>
      <c r="O37" s="89"/>
      <c r="P37" s="89"/>
      <c r="Q37" s="89"/>
      <c r="R37" s="89"/>
      <c r="S37" s="89"/>
      <c r="T37" s="89"/>
      <c r="U37" s="88"/>
    </row>
    <row r="38" spans="2:21" ht="54.75" customHeight="1">
      <c r="B38" s="87" t="s">
        <v>172</v>
      </c>
      <c r="C38" s="89"/>
      <c r="D38" s="89"/>
      <c r="E38" s="89"/>
      <c r="F38" s="89"/>
      <c r="G38" s="89"/>
      <c r="H38" s="89"/>
      <c r="I38" s="89"/>
      <c r="J38" s="89"/>
      <c r="K38" s="89"/>
      <c r="L38" s="89"/>
      <c r="M38" s="89"/>
      <c r="N38" s="89"/>
      <c r="O38" s="89"/>
      <c r="P38" s="89"/>
      <c r="Q38" s="89"/>
      <c r="R38" s="89"/>
      <c r="S38" s="89"/>
      <c r="T38" s="89"/>
      <c r="U38" s="88"/>
    </row>
    <row r="39" spans="2:21" ht="54.75" customHeight="1">
      <c r="B39" s="87" t="s">
        <v>173</v>
      </c>
      <c r="C39" s="89"/>
      <c r="D39" s="89"/>
      <c r="E39" s="89"/>
      <c r="F39" s="89"/>
      <c r="G39" s="89"/>
      <c r="H39" s="89"/>
      <c r="I39" s="89"/>
      <c r="J39" s="89"/>
      <c r="K39" s="89"/>
      <c r="L39" s="89"/>
      <c r="M39" s="89"/>
      <c r="N39" s="89"/>
      <c r="O39" s="89"/>
      <c r="P39" s="89"/>
      <c r="Q39" s="89"/>
      <c r="R39" s="89"/>
      <c r="S39" s="89"/>
      <c r="T39" s="89"/>
      <c r="U39" s="88"/>
    </row>
    <row r="40" spans="2:21" ht="54.75" customHeight="1">
      <c r="B40" s="87" t="s">
        <v>174</v>
      </c>
      <c r="C40" s="89"/>
      <c r="D40" s="89"/>
      <c r="E40" s="89"/>
      <c r="F40" s="89"/>
      <c r="G40" s="89"/>
      <c r="H40" s="89"/>
      <c r="I40" s="89"/>
      <c r="J40" s="89"/>
      <c r="K40" s="89"/>
      <c r="L40" s="89"/>
      <c r="M40" s="89"/>
      <c r="N40" s="89"/>
      <c r="O40" s="89"/>
      <c r="P40" s="89"/>
      <c r="Q40" s="89"/>
      <c r="R40" s="89"/>
      <c r="S40" s="89"/>
      <c r="T40" s="89"/>
      <c r="U40" s="88"/>
    </row>
    <row r="41" spans="2:21" ht="54.75" customHeight="1">
      <c r="B41" s="87" t="s">
        <v>175</v>
      </c>
      <c r="C41" s="89"/>
      <c r="D41" s="89"/>
      <c r="E41" s="89"/>
      <c r="F41" s="89"/>
      <c r="G41" s="89"/>
      <c r="H41" s="89"/>
      <c r="I41" s="89"/>
      <c r="J41" s="89"/>
      <c r="K41" s="89"/>
      <c r="L41" s="89"/>
      <c r="M41" s="89"/>
      <c r="N41" s="89"/>
      <c r="O41" s="89"/>
      <c r="P41" s="89"/>
      <c r="Q41" s="89"/>
      <c r="R41" s="89"/>
      <c r="S41" s="89"/>
      <c r="T41" s="89"/>
      <c r="U41" s="88"/>
    </row>
    <row r="42" spans="2:21" ht="54.75" customHeight="1">
      <c r="B42" s="87" t="s">
        <v>176</v>
      </c>
      <c r="C42" s="89"/>
      <c r="D42" s="89"/>
      <c r="E42" s="89"/>
      <c r="F42" s="89"/>
      <c r="G42" s="89"/>
      <c r="H42" s="89"/>
      <c r="I42" s="89"/>
      <c r="J42" s="89"/>
      <c r="K42" s="89"/>
      <c r="L42" s="89"/>
      <c r="M42" s="89"/>
      <c r="N42" s="89"/>
      <c r="O42" s="89"/>
      <c r="P42" s="89"/>
      <c r="Q42" s="89"/>
      <c r="R42" s="89"/>
      <c r="S42" s="89"/>
      <c r="T42" s="89"/>
      <c r="U42" s="88"/>
    </row>
    <row r="43" spans="2:21" ht="54.75" customHeight="1">
      <c r="B43" s="87" t="s">
        <v>177</v>
      </c>
      <c r="C43" s="89"/>
      <c r="D43" s="89"/>
      <c r="E43" s="89"/>
      <c r="F43" s="89"/>
      <c r="G43" s="89"/>
      <c r="H43" s="89"/>
      <c r="I43" s="89"/>
      <c r="J43" s="89"/>
      <c r="K43" s="89"/>
      <c r="L43" s="89"/>
      <c r="M43" s="89"/>
      <c r="N43" s="89"/>
      <c r="O43" s="89"/>
      <c r="P43" s="89"/>
      <c r="Q43" s="89"/>
      <c r="R43" s="89"/>
      <c r="S43" s="89"/>
      <c r="T43" s="89"/>
      <c r="U43" s="88"/>
    </row>
    <row r="44" spans="2:21" ht="54.75" customHeight="1">
      <c r="B44" s="87" t="s">
        <v>178</v>
      </c>
      <c r="C44" s="89"/>
      <c r="D44" s="89"/>
      <c r="E44" s="89"/>
      <c r="F44" s="89"/>
      <c r="G44" s="89"/>
      <c r="H44" s="89"/>
      <c r="I44" s="89"/>
      <c r="J44" s="89"/>
      <c r="K44" s="89"/>
      <c r="L44" s="89"/>
      <c r="M44" s="89"/>
      <c r="N44" s="89"/>
      <c r="O44" s="89"/>
      <c r="P44" s="89"/>
      <c r="Q44" s="89"/>
      <c r="R44" s="89"/>
      <c r="S44" s="89"/>
      <c r="T44" s="89"/>
      <c r="U44" s="88"/>
    </row>
    <row r="45" spans="2:21" ht="54.75" customHeight="1">
      <c r="B45" s="87" t="s">
        <v>179</v>
      </c>
      <c r="C45" s="89"/>
      <c r="D45" s="89"/>
      <c r="E45" s="89"/>
      <c r="F45" s="89"/>
      <c r="G45" s="89"/>
      <c r="H45" s="89"/>
      <c r="I45" s="89"/>
      <c r="J45" s="89"/>
      <c r="K45" s="89"/>
      <c r="L45" s="89"/>
      <c r="M45" s="89"/>
      <c r="N45" s="89"/>
      <c r="O45" s="89"/>
      <c r="P45" s="89"/>
      <c r="Q45" s="89"/>
      <c r="R45" s="89"/>
      <c r="S45" s="89"/>
      <c r="T45" s="89"/>
      <c r="U45" s="88"/>
    </row>
    <row r="46" spans="2:21" ht="54.75" customHeight="1" thickBot="1">
      <c r="B46" s="90" t="s">
        <v>180</v>
      </c>
      <c r="C46" s="92"/>
      <c r="D46" s="92"/>
      <c r="E46" s="92"/>
      <c r="F46" s="92"/>
      <c r="G46" s="92"/>
      <c r="H46" s="92"/>
      <c r="I46" s="92"/>
      <c r="J46" s="92"/>
      <c r="K46" s="92"/>
      <c r="L46" s="92"/>
      <c r="M46" s="92"/>
      <c r="N46" s="92"/>
      <c r="O46" s="92"/>
      <c r="P46" s="92"/>
      <c r="Q46" s="92"/>
      <c r="R46" s="92"/>
      <c r="S46" s="92"/>
      <c r="T46" s="92"/>
      <c r="U46" s="91"/>
    </row>
  </sheetData>
  <mergeCells count="89">
    <mergeCell ref="B44:U44"/>
    <mergeCell ref="B45:U45"/>
    <mergeCell ref="B46:U46"/>
    <mergeCell ref="B39:U39"/>
    <mergeCell ref="B40:U40"/>
    <mergeCell ref="B41:U41"/>
    <mergeCell ref="B42:U42"/>
    <mergeCell ref="B43:U43"/>
    <mergeCell ref="B36:U36"/>
    <mergeCell ref="B37:U37"/>
    <mergeCell ref="B38:U38"/>
    <mergeCell ref="B32:D32"/>
    <mergeCell ref="B33:D33"/>
    <mergeCell ref="B35:U35"/>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sheetPr>
    <tabColor indexed="11"/>
    <pageSetUpPr fitToPage="1"/>
  </sheetPr>
  <dimension ref="A1:AH27"/>
  <sheetViews>
    <sheetView topLeftCell="A19" zoomScaleNormal="100" zoomScaleSheetLayoutView="80" workbookViewId="0">
      <selection activeCell="B27" sqref="B27:U27"/>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181</v>
      </c>
      <c r="D4" s="19" t="s">
        <v>182</v>
      </c>
      <c r="E4" s="19"/>
      <c r="F4" s="19"/>
      <c r="G4" s="19"/>
      <c r="H4" s="19"/>
      <c r="I4" s="20"/>
      <c r="J4" s="21" t="s">
        <v>10</v>
      </c>
      <c r="K4" s="22" t="s">
        <v>11</v>
      </c>
      <c r="L4" s="23" t="s">
        <v>12</v>
      </c>
      <c r="M4" s="23"/>
      <c r="N4" s="23"/>
      <c r="O4" s="23"/>
      <c r="P4" s="21" t="s">
        <v>13</v>
      </c>
      <c r="Q4" s="23" t="s">
        <v>183</v>
      </c>
      <c r="R4" s="23"/>
      <c r="S4" s="21" t="s">
        <v>15</v>
      </c>
      <c r="T4" s="23" t="s">
        <v>184</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185</v>
      </c>
      <c r="D6" s="29"/>
      <c r="E6" s="29"/>
      <c r="F6" s="29"/>
      <c r="G6" s="29"/>
      <c r="H6" s="30"/>
      <c r="I6" s="30"/>
      <c r="J6" s="30" t="s">
        <v>19</v>
      </c>
      <c r="K6" s="29" t="s">
        <v>186</v>
      </c>
      <c r="L6" s="29"/>
      <c r="M6" s="29"/>
      <c r="N6" s="31"/>
      <c r="O6" s="32" t="s">
        <v>21</v>
      </c>
      <c r="P6" s="29" t="s">
        <v>187</v>
      </c>
      <c r="Q6" s="29"/>
      <c r="R6" s="33"/>
      <c r="S6" s="32" t="s">
        <v>23</v>
      </c>
      <c r="T6" s="29" t="s">
        <v>188</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44.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75" customHeight="1" thickTop="1" thickBot="1">
      <c r="A11" s="52"/>
      <c r="B11" s="53" t="s">
        <v>39</v>
      </c>
      <c r="C11" s="54" t="s">
        <v>189</v>
      </c>
      <c r="D11" s="54"/>
      <c r="E11" s="54"/>
      <c r="F11" s="54"/>
      <c r="G11" s="54"/>
      <c r="H11" s="54"/>
      <c r="I11" s="54" t="s">
        <v>190</v>
      </c>
      <c r="J11" s="54"/>
      <c r="K11" s="54"/>
      <c r="L11" s="54" t="s">
        <v>191</v>
      </c>
      <c r="M11" s="54"/>
      <c r="N11" s="54"/>
      <c r="O11" s="54"/>
      <c r="P11" s="55" t="s">
        <v>43</v>
      </c>
      <c r="Q11" s="55" t="s">
        <v>44</v>
      </c>
      <c r="R11" s="55">
        <v>6.2</v>
      </c>
      <c r="S11" s="55" t="s">
        <v>45</v>
      </c>
      <c r="T11" s="55" t="s">
        <v>45</v>
      </c>
      <c r="U11" s="56" t="str">
        <f t="shared" ref="U11:U16" si="0">IF(ISERR(T11/S11*100),"N/A",T11/S11*100)</f>
        <v>N/A</v>
      </c>
    </row>
    <row r="12" spans="1:34" ht="96.75" customHeight="1" thickTop="1" thickBot="1">
      <c r="A12" s="52"/>
      <c r="B12" s="53" t="s">
        <v>46</v>
      </c>
      <c r="C12" s="54" t="s">
        <v>192</v>
      </c>
      <c r="D12" s="54"/>
      <c r="E12" s="54"/>
      <c r="F12" s="54"/>
      <c r="G12" s="54"/>
      <c r="H12" s="54"/>
      <c r="I12" s="54" t="s">
        <v>193</v>
      </c>
      <c r="J12" s="54"/>
      <c r="K12" s="54"/>
      <c r="L12" s="54" t="s">
        <v>194</v>
      </c>
      <c r="M12" s="54"/>
      <c r="N12" s="54"/>
      <c r="O12" s="54"/>
      <c r="P12" s="55" t="s">
        <v>43</v>
      </c>
      <c r="Q12" s="55" t="s">
        <v>50</v>
      </c>
      <c r="R12" s="55">
        <v>9</v>
      </c>
      <c r="S12" s="55" t="s">
        <v>45</v>
      </c>
      <c r="T12" s="55" t="s">
        <v>45</v>
      </c>
      <c r="U12" s="56" t="str">
        <f t="shared" si="0"/>
        <v>N/A</v>
      </c>
    </row>
    <row r="13" spans="1:34" ht="75" customHeight="1" thickTop="1">
      <c r="A13" s="52"/>
      <c r="B13" s="53" t="s">
        <v>51</v>
      </c>
      <c r="C13" s="54" t="s">
        <v>195</v>
      </c>
      <c r="D13" s="54"/>
      <c r="E13" s="54"/>
      <c r="F13" s="54"/>
      <c r="G13" s="54"/>
      <c r="H13" s="54"/>
      <c r="I13" s="54" t="s">
        <v>196</v>
      </c>
      <c r="J13" s="54"/>
      <c r="K13" s="54"/>
      <c r="L13" s="54" t="s">
        <v>197</v>
      </c>
      <c r="M13" s="54"/>
      <c r="N13" s="54"/>
      <c r="O13" s="54"/>
      <c r="P13" s="55" t="s">
        <v>43</v>
      </c>
      <c r="Q13" s="55" t="s">
        <v>129</v>
      </c>
      <c r="R13" s="55">
        <v>22</v>
      </c>
      <c r="S13" s="55">
        <v>22</v>
      </c>
      <c r="T13" s="55">
        <v>43.71</v>
      </c>
      <c r="U13" s="56">
        <f t="shared" si="0"/>
        <v>198.68181818181819</v>
      </c>
    </row>
    <row r="14" spans="1:34" ht="75.75" customHeight="1" thickBot="1">
      <c r="A14" s="52"/>
      <c r="B14" s="57" t="s">
        <v>56</v>
      </c>
      <c r="C14" s="58" t="s">
        <v>56</v>
      </c>
      <c r="D14" s="58"/>
      <c r="E14" s="58"/>
      <c r="F14" s="58"/>
      <c r="G14" s="58"/>
      <c r="H14" s="58"/>
      <c r="I14" s="58" t="s">
        <v>198</v>
      </c>
      <c r="J14" s="58"/>
      <c r="K14" s="58"/>
      <c r="L14" s="58" t="s">
        <v>199</v>
      </c>
      <c r="M14" s="58"/>
      <c r="N14" s="58"/>
      <c r="O14" s="58"/>
      <c r="P14" s="59" t="s">
        <v>43</v>
      </c>
      <c r="Q14" s="59" t="s">
        <v>200</v>
      </c>
      <c r="R14" s="59">
        <v>95</v>
      </c>
      <c r="S14" s="59">
        <v>95</v>
      </c>
      <c r="T14" s="59">
        <v>0</v>
      </c>
      <c r="U14" s="60">
        <f t="shared" si="0"/>
        <v>0</v>
      </c>
    </row>
    <row r="15" spans="1:34" ht="75" customHeight="1" thickTop="1">
      <c r="A15" s="52"/>
      <c r="B15" s="53" t="s">
        <v>65</v>
      </c>
      <c r="C15" s="54" t="s">
        <v>201</v>
      </c>
      <c r="D15" s="54"/>
      <c r="E15" s="54"/>
      <c r="F15" s="54"/>
      <c r="G15" s="54"/>
      <c r="H15" s="54"/>
      <c r="I15" s="54" t="s">
        <v>202</v>
      </c>
      <c r="J15" s="54"/>
      <c r="K15" s="54"/>
      <c r="L15" s="54" t="s">
        <v>203</v>
      </c>
      <c r="M15" s="54"/>
      <c r="N15" s="54"/>
      <c r="O15" s="54"/>
      <c r="P15" s="55" t="s">
        <v>43</v>
      </c>
      <c r="Q15" s="55" t="s">
        <v>76</v>
      </c>
      <c r="R15" s="55">
        <v>85</v>
      </c>
      <c r="S15" s="55">
        <v>85</v>
      </c>
      <c r="T15" s="55">
        <v>97.57</v>
      </c>
      <c r="U15" s="56">
        <f t="shared" si="0"/>
        <v>114.78823529411764</v>
      </c>
    </row>
    <row r="16" spans="1:34" ht="96" customHeight="1" thickBot="1">
      <c r="A16" s="52"/>
      <c r="B16" s="57" t="s">
        <v>56</v>
      </c>
      <c r="C16" s="58" t="s">
        <v>204</v>
      </c>
      <c r="D16" s="58"/>
      <c r="E16" s="58"/>
      <c r="F16" s="58"/>
      <c r="G16" s="58"/>
      <c r="H16" s="58"/>
      <c r="I16" s="58" t="s">
        <v>205</v>
      </c>
      <c r="J16" s="58"/>
      <c r="K16" s="58"/>
      <c r="L16" s="58" t="s">
        <v>206</v>
      </c>
      <c r="M16" s="58"/>
      <c r="N16" s="58"/>
      <c r="O16" s="58"/>
      <c r="P16" s="59" t="s">
        <v>43</v>
      </c>
      <c r="Q16" s="59" t="s">
        <v>86</v>
      </c>
      <c r="R16" s="59">
        <v>80</v>
      </c>
      <c r="S16" s="59">
        <v>80</v>
      </c>
      <c r="T16" s="59">
        <v>0</v>
      </c>
      <c r="U16" s="60">
        <f t="shared" si="0"/>
        <v>0</v>
      </c>
    </row>
    <row r="17" spans="2:22" ht="22.5" customHeight="1" thickTop="1" thickBot="1">
      <c r="B17" s="13" t="s">
        <v>94</v>
      </c>
      <c r="C17" s="14"/>
      <c r="D17" s="14"/>
      <c r="E17" s="14"/>
      <c r="F17" s="14"/>
      <c r="G17" s="14"/>
      <c r="H17" s="15"/>
      <c r="I17" s="15"/>
      <c r="J17" s="15"/>
      <c r="K17" s="15"/>
      <c r="L17" s="15"/>
      <c r="M17" s="15"/>
      <c r="N17" s="15"/>
      <c r="O17" s="15"/>
      <c r="P17" s="15"/>
      <c r="Q17" s="15"/>
      <c r="R17" s="15"/>
      <c r="S17" s="15"/>
      <c r="T17" s="15"/>
      <c r="U17" s="16"/>
      <c r="V17" s="61"/>
    </row>
    <row r="18" spans="2:22" ht="36" customHeight="1" thickTop="1">
      <c r="B18" s="62"/>
      <c r="C18" s="63"/>
      <c r="D18" s="63"/>
      <c r="E18" s="63"/>
      <c r="F18" s="63"/>
      <c r="G18" s="63"/>
      <c r="H18" s="64"/>
      <c r="I18" s="64"/>
      <c r="J18" s="64"/>
      <c r="K18" s="64"/>
      <c r="L18" s="64"/>
      <c r="M18" s="64"/>
      <c r="N18" s="64"/>
      <c r="O18" s="64"/>
      <c r="P18" s="65"/>
      <c r="Q18" s="66"/>
      <c r="R18" s="67" t="s">
        <v>95</v>
      </c>
      <c r="S18" s="35" t="s">
        <v>96</v>
      </c>
      <c r="T18" s="67" t="s">
        <v>97</v>
      </c>
      <c r="U18" s="35" t="s">
        <v>98</v>
      </c>
    </row>
    <row r="19" spans="2:22" ht="36" customHeight="1" thickBot="1">
      <c r="B19" s="68"/>
      <c r="C19" s="69"/>
      <c r="D19" s="69"/>
      <c r="E19" s="69"/>
      <c r="F19" s="69"/>
      <c r="G19" s="69"/>
      <c r="H19" s="70"/>
      <c r="I19" s="70"/>
      <c r="J19" s="70"/>
      <c r="K19" s="70"/>
      <c r="L19" s="70"/>
      <c r="M19" s="70"/>
      <c r="N19" s="70"/>
      <c r="O19" s="70"/>
      <c r="P19" s="71"/>
      <c r="Q19" s="72"/>
      <c r="R19" s="73" t="s">
        <v>99</v>
      </c>
      <c r="S19" s="72" t="s">
        <v>99</v>
      </c>
      <c r="T19" s="72" t="s">
        <v>99</v>
      </c>
      <c r="U19" s="72" t="s">
        <v>100</v>
      </c>
    </row>
    <row r="20" spans="2:22" ht="13.5" customHeight="1" thickBot="1">
      <c r="B20" s="74" t="s">
        <v>101</v>
      </c>
      <c r="C20" s="75"/>
      <c r="D20" s="75"/>
      <c r="E20" s="76"/>
      <c r="F20" s="76"/>
      <c r="G20" s="76"/>
      <c r="H20" s="77"/>
      <c r="I20" s="77"/>
      <c r="J20" s="77"/>
      <c r="K20" s="77"/>
      <c r="L20" s="77"/>
      <c r="M20" s="77"/>
      <c r="N20" s="77"/>
      <c r="O20" s="77"/>
      <c r="P20" s="78"/>
      <c r="Q20" s="78"/>
      <c r="R20" s="95">
        <f>385.7</f>
        <v>385.7</v>
      </c>
      <c r="S20" s="95">
        <f>167.14</f>
        <v>167.14</v>
      </c>
      <c r="T20" s="95">
        <f>167.14</f>
        <v>167.14</v>
      </c>
      <c r="U20" s="96">
        <f>+IF(ISERR(T20/S20*100),"N/A",T20/S20*100)</f>
        <v>100</v>
      </c>
    </row>
    <row r="21" spans="2:22" ht="13.5" customHeight="1" thickBot="1">
      <c r="B21" s="79" t="s">
        <v>102</v>
      </c>
      <c r="C21" s="80"/>
      <c r="D21" s="80"/>
      <c r="E21" s="81"/>
      <c r="F21" s="81"/>
      <c r="G21" s="81"/>
      <c r="H21" s="82"/>
      <c r="I21" s="82"/>
      <c r="J21" s="82"/>
      <c r="K21" s="82"/>
      <c r="L21" s="82"/>
      <c r="M21" s="82"/>
      <c r="N21" s="82"/>
      <c r="O21" s="82"/>
      <c r="P21" s="83"/>
      <c r="Q21" s="83"/>
      <c r="R21" s="95">
        <f>385.7</f>
        <v>385.7</v>
      </c>
      <c r="S21" s="95">
        <f>167.14</f>
        <v>167.14</v>
      </c>
      <c r="T21" s="95">
        <f>167.14</f>
        <v>167.14</v>
      </c>
      <c r="U21" s="96">
        <f>+IF(ISERR(T21/S21*100),"N/A",T21/S21*100)</f>
        <v>100</v>
      </c>
    </row>
    <row r="22" spans="2:22" ht="14.85" customHeight="1" thickTop="1" thickBot="1">
      <c r="B22" s="13" t="s">
        <v>103</v>
      </c>
      <c r="C22" s="14"/>
      <c r="D22" s="14"/>
      <c r="E22" s="14"/>
      <c r="F22" s="14"/>
      <c r="G22" s="14"/>
      <c r="H22" s="15"/>
      <c r="I22" s="15"/>
      <c r="J22" s="15"/>
      <c r="K22" s="15"/>
      <c r="L22" s="15"/>
      <c r="M22" s="15"/>
      <c r="N22" s="15"/>
      <c r="O22" s="15"/>
      <c r="P22" s="15"/>
      <c r="Q22" s="15"/>
      <c r="R22" s="15"/>
      <c r="S22" s="15"/>
      <c r="T22" s="15"/>
      <c r="U22" s="16"/>
    </row>
    <row r="23" spans="2:22" ht="44.25" customHeight="1" thickTop="1">
      <c r="B23" s="84" t="s">
        <v>104</v>
      </c>
      <c r="C23" s="86"/>
      <c r="D23" s="86"/>
      <c r="E23" s="86"/>
      <c r="F23" s="86"/>
      <c r="G23" s="86"/>
      <c r="H23" s="86"/>
      <c r="I23" s="86"/>
      <c r="J23" s="86"/>
      <c r="K23" s="86"/>
      <c r="L23" s="86"/>
      <c r="M23" s="86"/>
      <c r="N23" s="86"/>
      <c r="O23" s="86"/>
      <c r="P23" s="86"/>
      <c r="Q23" s="86"/>
      <c r="R23" s="86"/>
      <c r="S23" s="86"/>
      <c r="T23" s="86"/>
      <c r="U23" s="85"/>
    </row>
    <row r="24" spans="2:22" ht="74.25" customHeight="1">
      <c r="B24" s="87" t="s">
        <v>207</v>
      </c>
      <c r="C24" s="89"/>
      <c r="D24" s="89"/>
      <c r="E24" s="89"/>
      <c r="F24" s="89"/>
      <c r="G24" s="89"/>
      <c r="H24" s="89"/>
      <c r="I24" s="89"/>
      <c r="J24" s="89"/>
      <c r="K24" s="89"/>
      <c r="L24" s="89"/>
      <c r="M24" s="89"/>
      <c r="N24" s="89"/>
      <c r="O24" s="89"/>
      <c r="P24" s="89"/>
      <c r="Q24" s="89"/>
      <c r="R24" s="89"/>
      <c r="S24" s="89"/>
      <c r="T24" s="89"/>
      <c r="U24" s="88"/>
    </row>
    <row r="25" spans="2:22" ht="57" customHeight="1">
      <c r="B25" s="87" t="s">
        <v>208</v>
      </c>
      <c r="C25" s="89"/>
      <c r="D25" s="89"/>
      <c r="E25" s="89"/>
      <c r="F25" s="89"/>
      <c r="G25" s="89"/>
      <c r="H25" s="89"/>
      <c r="I25" s="89"/>
      <c r="J25" s="89"/>
      <c r="K25" s="89"/>
      <c r="L25" s="89"/>
      <c r="M25" s="89"/>
      <c r="N25" s="89"/>
      <c r="O25" s="89"/>
      <c r="P25" s="89"/>
      <c r="Q25" s="89"/>
      <c r="R25" s="89"/>
      <c r="S25" s="89"/>
      <c r="T25" s="89"/>
      <c r="U25" s="88"/>
    </row>
    <row r="26" spans="2:22" ht="57.75" customHeight="1">
      <c r="B26" s="87" t="s">
        <v>209</v>
      </c>
      <c r="C26" s="89"/>
      <c r="D26" s="89"/>
      <c r="E26" s="89"/>
      <c r="F26" s="89"/>
      <c r="G26" s="89"/>
      <c r="H26" s="89"/>
      <c r="I26" s="89"/>
      <c r="J26" s="89"/>
      <c r="K26" s="89"/>
      <c r="L26" s="89"/>
      <c r="M26" s="89"/>
      <c r="N26" s="89"/>
      <c r="O26" s="89"/>
      <c r="P26" s="89"/>
      <c r="Q26" s="89"/>
      <c r="R26" s="89"/>
      <c r="S26" s="89"/>
      <c r="T26" s="89"/>
      <c r="U26" s="88"/>
    </row>
    <row r="27" spans="2:22" ht="73.5" customHeight="1" thickBot="1">
      <c r="B27" s="90" t="s">
        <v>210</v>
      </c>
      <c r="C27" s="92"/>
      <c r="D27" s="92"/>
      <c r="E27" s="92"/>
      <c r="F27" s="92"/>
      <c r="G27" s="92"/>
      <c r="H27" s="92"/>
      <c r="I27" s="92"/>
      <c r="J27" s="92"/>
      <c r="K27" s="92"/>
      <c r="L27" s="92"/>
      <c r="M27" s="92"/>
      <c r="N27" s="92"/>
      <c r="O27" s="92"/>
      <c r="P27" s="92"/>
      <c r="Q27" s="92"/>
      <c r="R27" s="92"/>
      <c r="S27" s="92"/>
      <c r="T27" s="92"/>
      <c r="U27" s="91"/>
    </row>
  </sheetData>
  <mergeCells count="46">
    <mergeCell ref="B25:U25"/>
    <mergeCell ref="B26:U26"/>
    <mergeCell ref="B27:U27"/>
    <mergeCell ref="B20:D20"/>
    <mergeCell ref="B21:D21"/>
    <mergeCell ref="B23:U23"/>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sheetPr>
    <tabColor indexed="11"/>
    <pageSetUpPr fitToPage="1"/>
  </sheetPr>
  <dimension ref="A1:AH43"/>
  <sheetViews>
    <sheetView topLeftCell="A40" zoomScaleNormal="100" zoomScaleSheetLayoutView="80" workbookViewId="0">
      <selection activeCell="B47" sqref="B47"/>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211</v>
      </c>
      <c r="D4" s="19" t="s">
        <v>212</v>
      </c>
      <c r="E4" s="19"/>
      <c r="F4" s="19"/>
      <c r="G4" s="19"/>
      <c r="H4" s="19"/>
      <c r="I4" s="20"/>
      <c r="J4" s="21" t="s">
        <v>10</v>
      </c>
      <c r="K4" s="22" t="s">
        <v>11</v>
      </c>
      <c r="L4" s="23" t="s">
        <v>12</v>
      </c>
      <c r="M4" s="23"/>
      <c r="N4" s="23"/>
      <c r="O4" s="23"/>
      <c r="P4" s="21" t="s">
        <v>13</v>
      </c>
      <c r="Q4" s="23" t="s">
        <v>213</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9" customHeight="1" thickBot="1">
      <c r="B6" s="28" t="s">
        <v>17</v>
      </c>
      <c r="C6" s="29" t="s">
        <v>214</v>
      </c>
      <c r="D6" s="29"/>
      <c r="E6" s="29"/>
      <c r="F6" s="29"/>
      <c r="G6" s="29"/>
      <c r="H6" s="30"/>
      <c r="I6" s="30"/>
      <c r="J6" s="30" t="s">
        <v>19</v>
      </c>
      <c r="K6" s="29" t="s">
        <v>215</v>
      </c>
      <c r="L6" s="29"/>
      <c r="M6" s="29"/>
      <c r="N6" s="31"/>
      <c r="O6" s="32" t="s">
        <v>21</v>
      </c>
      <c r="P6" s="29" t="s">
        <v>216</v>
      </c>
      <c r="Q6" s="29"/>
      <c r="R6" s="33"/>
      <c r="S6" s="32" t="s">
        <v>23</v>
      </c>
      <c r="T6" s="29" t="s">
        <v>217</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35.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07.25" customHeight="1" thickTop="1" thickBot="1">
      <c r="A11" s="52"/>
      <c r="B11" s="53" t="s">
        <v>39</v>
      </c>
      <c r="C11" s="54" t="s">
        <v>218</v>
      </c>
      <c r="D11" s="54"/>
      <c r="E11" s="54"/>
      <c r="F11" s="54"/>
      <c r="G11" s="54"/>
      <c r="H11" s="54"/>
      <c r="I11" s="54" t="s">
        <v>219</v>
      </c>
      <c r="J11" s="54"/>
      <c r="K11" s="54"/>
      <c r="L11" s="54" t="s">
        <v>220</v>
      </c>
      <c r="M11" s="54"/>
      <c r="N11" s="54"/>
      <c r="O11" s="54"/>
      <c r="P11" s="55" t="s">
        <v>43</v>
      </c>
      <c r="Q11" s="55" t="s">
        <v>44</v>
      </c>
      <c r="R11" s="55">
        <v>35.590000000000003</v>
      </c>
      <c r="S11" s="55" t="s">
        <v>45</v>
      </c>
      <c r="T11" s="55" t="s">
        <v>45</v>
      </c>
      <c r="U11" s="56" t="str">
        <f t="shared" ref="U11:U25" si="0">IF(ISERR(T11/S11*100),"N/A",T11/S11*100)</f>
        <v>N/A</v>
      </c>
    </row>
    <row r="12" spans="1:34" ht="75" customHeight="1" thickTop="1">
      <c r="A12" s="52"/>
      <c r="B12" s="53" t="s">
        <v>46</v>
      </c>
      <c r="C12" s="54" t="s">
        <v>221</v>
      </c>
      <c r="D12" s="54"/>
      <c r="E12" s="54"/>
      <c r="F12" s="54"/>
      <c r="G12" s="54"/>
      <c r="H12" s="54"/>
      <c r="I12" s="54" t="s">
        <v>222</v>
      </c>
      <c r="J12" s="54"/>
      <c r="K12" s="54"/>
      <c r="L12" s="54" t="s">
        <v>223</v>
      </c>
      <c r="M12" s="54"/>
      <c r="N12" s="54"/>
      <c r="O12" s="54"/>
      <c r="P12" s="55" t="s">
        <v>43</v>
      </c>
      <c r="Q12" s="55" t="s">
        <v>50</v>
      </c>
      <c r="R12" s="55">
        <v>134.16999999999999</v>
      </c>
      <c r="S12" s="55" t="s">
        <v>45</v>
      </c>
      <c r="T12" s="55" t="s">
        <v>45</v>
      </c>
      <c r="U12" s="56" t="str">
        <f t="shared" si="0"/>
        <v>N/A</v>
      </c>
    </row>
    <row r="13" spans="1:34" ht="147" customHeight="1" thickBot="1">
      <c r="A13" s="52"/>
      <c r="B13" s="57" t="s">
        <v>56</v>
      </c>
      <c r="C13" s="58" t="s">
        <v>56</v>
      </c>
      <c r="D13" s="58"/>
      <c r="E13" s="58"/>
      <c r="F13" s="58"/>
      <c r="G13" s="58"/>
      <c r="H13" s="58"/>
      <c r="I13" s="58" t="s">
        <v>224</v>
      </c>
      <c r="J13" s="58"/>
      <c r="K13" s="58"/>
      <c r="L13" s="58" t="s">
        <v>225</v>
      </c>
      <c r="M13" s="58"/>
      <c r="N13" s="58"/>
      <c r="O13" s="58"/>
      <c r="P13" s="59" t="s">
        <v>226</v>
      </c>
      <c r="Q13" s="59" t="s">
        <v>50</v>
      </c>
      <c r="R13" s="94">
        <v>1697</v>
      </c>
      <c r="S13" s="94" t="s">
        <v>45</v>
      </c>
      <c r="T13" s="94" t="s">
        <v>45</v>
      </c>
      <c r="U13" s="60" t="str">
        <f t="shared" si="0"/>
        <v>N/A</v>
      </c>
    </row>
    <row r="14" spans="1:34" ht="75" customHeight="1" thickTop="1">
      <c r="A14" s="52"/>
      <c r="B14" s="53" t="s">
        <v>51</v>
      </c>
      <c r="C14" s="54" t="s">
        <v>227</v>
      </c>
      <c r="D14" s="54"/>
      <c r="E14" s="54"/>
      <c r="F14" s="54"/>
      <c r="G14" s="54"/>
      <c r="H14" s="54"/>
      <c r="I14" s="54" t="s">
        <v>228</v>
      </c>
      <c r="J14" s="54"/>
      <c r="K14" s="54"/>
      <c r="L14" s="54" t="s">
        <v>229</v>
      </c>
      <c r="M14" s="54"/>
      <c r="N14" s="54"/>
      <c r="O14" s="54"/>
      <c r="P14" s="55" t="s">
        <v>43</v>
      </c>
      <c r="Q14" s="55" t="s">
        <v>76</v>
      </c>
      <c r="R14" s="55">
        <v>100</v>
      </c>
      <c r="S14" s="55" t="s">
        <v>45</v>
      </c>
      <c r="T14" s="55">
        <v>20</v>
      </c>
      <c r="U14" s="56" t="str">
        <f t="shared" si="0"/>
        <v>N/A</v>
      </c>
    </row>
    <row r="15" spans="1:34" ht="75" customHeight="1">
      <c r="A15" s="52"/>
      <c r="B15" s="57" t="s">
        <v>56</v>
      </c>
      <c r="C15" s="58" t="s">
        <v>230</v>
      </c>
      <c r="D15" s="58"/>
      <c r="E15" s="58"/>
      <c r="F15" s="58"/>
      <c r="G15" s="58"/>
      <c r="H15" s="58"/>
      <c r="I15" s="58" t="s">
        <v>231</v>
      </c>
      <c r="J15" s="58"/>
      <c r="K15" s="58"/>
      <c r="L15" s="58" t="s">
        <v>232</v>
      </c>
      <c r="M15" s="58"/>
      <c r="N15" s="58"/>
      <c r="O15" s="58"/>
      <c r="P15" s="59" t="s">
        <v>43</v>
      </c>
      <c r="Q15" s="59" t="s">
        <v>76</v>
      </c>
      <c r="R15" s="59">
        <v>96.4</v>
      </c>
      <c r="S15" s="59">
        <v>94.59</v>
      </c>
      <c r="T15" s="59">
        <v>102.7</v>
      </c>
      <c r="U15" s="60">
        <f t="shared" si="0"/>
        <v>108.57384501532931</v>
      </c>
    </row>
    <row r="16" spans="1:34" ht="111" customHeight="1">
      <c r="A16" s="52"/>
      <c r="B16" s="57" t="s">
        <v>56</v>
      </c>
      <c r="C16" s="58" t="s">
        <v>233</v>
      </c>
      <c r="D16" s="58"/>
      <c r="E16" s="58"/>
      <c r="F16" s="58"/>
      <c r="G16" s="58"/>
      <c r="H16" s="58"/>
      <c r="I16" s="58" t="s">
        <v>234</v>
      </c>
      <c r="J16" s="58"/>
      <c r="K16" s="58"/>
      <c r="L16" s="58" t="s">
        <v>235</v>
      </c>
      <c r="M16" s="58"/>
      <c r="N16" s="58"/>
      <c r="O16" s="58"/>
      <c r="P16" s="59" t="s">
        <v>43</v>
      </c>
      <c r="Q16" s="59" t="s">
        <v>76</v>
      </c>
      <c r="R16" s="59">
        <v>100</v>
      </c>
      <c r="S16" s="59">
        <v>1.88</v>
      </c>
      <c r="T16" s="59">
        <v>0</v>
      </c>
      <c r="U16" s="60">
        <f t="shared" si="0"/>
        <v>0</v>
      </c>
    </row>
    <row r="17" spans="1:22" ht="75" customHeight="1">
      <c r="A17" s="52"/>
      <c r="B17" s="57" t="s">
        <v>56</v>
      </c>
      <c r="C17" s="58" t="s">
        <v>236</v>
      </c>
      <c r="D17" s="58"/>
      <c r="E17" s="58"/>
      <c r="F17" s="58"/>
      <c r="G17" s="58"/>
      <c r="H17" s="58"/>
      <c r="I17" s="58" t="s">
        <v>237</v>
      </c>
      <c r="J17" s="58"/>
      <c r="K17" s="58"/>
      <c r="L17" s="58" t="s">
        <v>238</v>
      </c>
      <c r="M17" s="58"/>
      <c r="N17" s="58"/>
      <c r="O17" s="58"/>
      <c r="P17" s="59" t="s">
        <v>43</v>
      </c>
      <c r="Q17" s="59" t="s">
        <v>76</v>
      </c>
      <c r="R17" s="59">
        <v>100</v>
      </c>
      <c r="S17" s="59">
        <v>57.12</v>
      </c>
      <c r="T17" s="59">
        <v>61.54</v>
      </c>
      <c r="U17" s="60">
        <f t="shared" si="0"/>
        <v>107.73809523809523</v>
      </c>
    </row>
    <row r="18" spans="1:22" ht="75" customHeight="1" thickBot="1">
      <c r="A18" s="52"/>
      <c r="B18" s="57" t="s">
        <v>56</v>
      </c>
      <c r="C18" s="58" t="s">
        <v>239</v>
      </c>
      <c r="D18" s="58"/>
      <c r="E18" s="58"/>
      <c r="F18" s="58"/>
      <c r="G18" s="58"/>
      <c r="H18" s="58"/>
      <c r="I18" s="58" t="s">
        <v>240</v>
      </c>
      <c r="J18" s="58"/>
      <c r="K18" s="58"/>
      <c r="L18" s="58" t="s">
        <v>241</v>
      </c>
      <c r="M18" s="58"/>
      <c r="N18" s="58"/>
      <c r="O18" s="58"/>
      <c r="P18" s="59" t="s">
        <v>43</v>
      </c>
      <c r="Q18" s="59" t="s">
        <v>76</v>
      </c>
      <c r="R18" s="59">
        <v>100</v>
      </c>
      <c r="S18" s="59">
        <v>76.92</v>
      </c>
      <c r="T18" s="59">
        <v>104.62</v>
      </c>
      <c r="U18" s="60">
        <f t="shared" si="0"/>
        <v>136.01144045761831</v>
      </c>
    </row>
    <row r="19" spans="1:22" ht="75" customHeight="1" thickTop="1">
      <c r="A19" s="52"/>
      <c r="B19" s="53" t="s">
        <v>65</v>
      </c>
      <c r="C19" s="54" t="s">
        <v>242</v>
      </c>
      <c r="D19" s="54"/>
      <c r="E19" s="54"/>
      <c r="F19" s="54"/>
      <c r="G19" s="54"/>
      <c r="H19" s="54"/>
      <c r="I19" s="54" t="s">
        <v>243</v>
      </c>
      <c r="J19" s="54"/>
      <c r="K19" s="54"/>
      <c r="L19" s="54" t="s">
        <v>244</v>
      </c>
      <c r="M19" s="54"/>
      <c r="N19" s="54"/>
      <c r="O19" s="54"/>
      <c r="P19" s="55" t="s">
        <v>245</v>
      </c>
      <c r="Q19" s="55" t="s">
        <v>76</v>
      </c>
      <c r="R19" s="93">
        <v>115</v>
      </c>
      <c r="S19" s="93">
        <v>45</v>
      </c>
      <c r="T19" s="93">
        <v>105</v>
      </c>
      <c r="U19" s="56">
        <f t="shared" si="0"/>
        <v>233.33333333333334</v>
      </c>
    </row>
    <row r="20" spans="1:22" ht="75" customHeight="1">
      <c r="A20" s="52"/>
      <c r="B20" s="57" t="s">
        <v>56</v>
      </c>
      <c r="C20" s="58" t="s">
        <v>246</v>
      </c>
      <c r="D20" s="58"/>
      <c r="E20" s="58"/>
      <c r="F20" s="58"/>
      <c r="G20" s="58"/>
      <c r="H20" s="58"/>
      <c r="I20" s="58" t="s">
        <v>247</v>
      </c>
      <c r="J20" s="58"/>
      <c r="K20" s="58"/>
      <c r="L20" s="58" t="s">
        <v>248</v>
      </c>
      <c r="M20" s="58"/>
      <c r="N20" s="58"/>
      <c r="O20" s="58"/>
      <c r="P20" s="59" t="s">
        <v>249</v>
      </c>
      <c r="Q20" s="59" t="s">
        <v>76</v>
      </c>
      <c r="R20" s="94">
        <v>120</v>
      </c>
      <c r="S20" s="94">
        <v>37</v>
      </c>
      <c r="T20" s="94">
        <v>29</v>
      </c>
      <c r="U20" s="60">
        <f t="shared" si="0"/>
        <v>78.378378378378372</v>
      </c>
    </row>
    <row r="21" spans="1:22" ht="75" customHeight="1">
      <c r="A21" s="52"/>
      <c r="B21" s="57" t="s">
        <v>56</v>
      </c>
      <c r="C21" s="58" t="s">
        <v>250</v>
      </c>
      <c r="D21" s="58"/>
      <c r="E21" s="58"/>
      <c r="F21" s="58"/>
      <c r="G21" s="58"/>
      <c r="H21" s="58"/>
      <c r="I21" s="58" t="s">
        <v>251</v>
      </c>
      <c r="J21" s="58"/>
      <c r="K21" s="58"/>
      <c r="L21" s="58" t="s">
        <v>252</v>
      </c>
      <c r="M21" s="58"/>
      <c r="N21" s="58"/>
      <c r="O21" s="58"/>
      <c r="P21" s="59" t="s">
        <v>253</v>
      </c>
      <c r="Q21" s="59" t="s">
        <v>76</v>
      </c>
      <c r="R21" s="94">
        <v>22</v>
      </c>
      <c r="S21" s="94" t="s">
        <v>45</v>
      </c>
      <c r="T21" s="94">
        <v>0</v>
      </c>
      <c r="U21" s="60" t="str">
        <f t="shared" si="0"/>
        <v>N/A</v>
      </c>
    </row>
    <row r="22" spans="1:22" ht="83.25" customHeight="1">
      <c r="A22" s="52"/>
      <c r="B22" s="57" t="s">
        <v>56</v>
      </c>
      <c r="C22" s="58" t="s">
        <v>254</v>
      </c>
      <c r="D22" s="58"/>
      <c r="E22" s="58"/>
      <c r="F22" s="58"/>
      <c r="G22" s="58"/>
      <c r="H22" s="58"/>
      <c r="I22" s="58" t="s">
        <v>255</v>
      </c>
      <c r="J22" s="58"/>
      <c r="K22" s="58"/>
      <c r="L22" s="58" t="s">
        <v>256</v>
      </c>
      <c r="M22" s="58"/>
      <c r="N22" s="58"/>
      <c r="O22" s="58"/>
      <c r="P22" s="59" t="s">
        <v>226</v>
      </c>
      <c r="Q22" s="59" t="s">
        <v>76</v>
      </c>
      <c r="R22" s="94">
        <v>550</v>
      </c>
      <c r="S22" s="94">
        <v>9</v>
      </c>
      <c r="T22" s="94">
        <v>0</v>
      </c>
      <c r="U22" s="60">
        <f t="shared" si="0"/>
        <v>0</v>
      </c>
    </row>
    <row r="23" spans="1:22" ht="75" customHeight="1">
      <c r="A23" s="52"/>
      <c r="B23" s="57" t="s">
        <v>56</v>
      </c>
      <c r="C23" s="58" t="s">
        <v>257</v>
      </c>
      <c r="D23" s="58"/>
      <c r="E23" s="58"/>
      <c r="F23" s="58"/>
      <c r="G23" s="58"/>
      <c r="H23" s="58"/>
      <c r="I23" s="58" t="s">
        <v>258</v>
      </c>
      <c r="J23" s="58"/>
      <c r="K23" s="58"/>
      <c r="L23" s="58" t="s">
        <v>259</v>
      </c>
      <c r="M23" s="58"/>
      <c r="N23" s="58"/>
      <c r="O23" s="58"/>
      <c r="P23" s="59" t="s">
        <v>260</v>
      </c>
      <c r="Q23" s="59" t="s">
        <v>76</v>
      </c>
      <c r="R23" s="94">
        <v>1000</v>
      </c>
      <c r="S23" s="94">
        <v>100</v>
      </c>
      <c r="T23" s="94">
        <v>12</v>
      </c>
      <c r="U23" s="60">
        <f t="shared" si="0"/>
        <v>12</v>
      </c>
    </row>
    <row r="24" spans="1:22" ht="75" customHeight="1">
      <c r="A24" s="52"/>
      <c r="B24" s="57" t="s">
        <v>56</v>
      </c>
      <c r="C24" s="58" t="s">
        <v>261</v>
      </c>
      <c r="D24" s="58"/>
      <c r="E24" s="58"/>
      <c r="F24" s="58"/>
      <c r="G24" s="58"/>
      <c r="H24" s="58"/>
      <c r="I24" s="58" t="s">
        <v>262</v>
      </c>
      <c r="J24" s="58"/>
      <c r="K24" s="58"/>
      <c r="L24" s="58" t="s">
        <v>263</v>
      </c>
      <c r="M24" s="58"/>
      <c r="N24" s="58"/>
      <c r="O24" s="58"/>
      <c r="P24" s="59" t="s">
        <v>264</v>
      </c>
      <c r="Q24" s="59" t="s">
        <v>64</v>
      </c>
      <c r="R24" s="59">
        <v>9.4</v>
      </c>
      <c r="S24" s="59" t="s">
        <v>45</v>
      </c>
      <c r="T24" s="59" t="s">
        <v>45</v>
      </c>
      <c r="U24" s="60" t="str">
        <f t="shared" si="0"/>
        <v>N/A</v>
      </c>
    </row>
    <row r="25" spans="1:22" ht="75" customHeight="1" thickBot="1">
      <c r="A25" s="52"/>
      <c r="B25" s="57" t="s">
        <v>56</v>
      </c>
      <c r="C25" s="58" t="s">
        <v>265</v>
      </c>
      <c r="D25" s="58"/>
      <c r="E25" s="58"/>
      <c r="F25" s="58"/>
      <c r="G25" s="58"/>
      <c r="H25" s="58"/>
      <c r="I25" s="58" t="s">
        <v>266</v>
      </c>
      <c r="J25" s="58"/>
      <c r="K25" s="58"/>
      <c r="L25" s="58" t="s">
        <v>267</v>
      </c>
      <c r="M25" s="58"/>
      <c r="N25" s="58"/>
      <c r="O25" s="58"/>
      <c r="P25" s="59" t="s">
        <v>43</v>
      </c>
      <c r="Q25" s="59" t="s">
        <v>76</v>
      </c>
      <c r="R25" s="59">
        <v>100</v>
      </c>
      <c r="S25" s="59" t="s">
        <v>45</v>
      </c>
      <c r="T25" s="59">
        <v>0</v>
      </c>
      <c r="U25" s="60" t="str">
        <f t="shared" si="0"/>
        <v>N/A</v>
      </c>
    </row>
    <row r="26" spans="1:22" ht="22.5" customHeight="1" thickTop="1" thickBot="1">
      <c r="B26" s="13" t="s">
        <v>94</v>
      </c>
      <c r="C26" s="14"/>
      <c r="D26" s="14"/>
      <c r="E26" s="14"/>
      <c r="F26" s="14"/>
      <c r="G26" s="14"/>
      <c r="H26" s="15"/>
      <c r="I26" s="15"/>
      <c r="J26" s="15"/>
      <c r="K26" s="15"/>
      <c r="L26" s="15"/>
      <c r="M26" s="15"/>
      <c r="N26" s="15"/>
      <c r="O26" s="15"/>
      <c r="P26" s="15"/>
      <c r="Q26" s="15"/>
      <c r="R26" s="15"/>
      <c r="S26" s="15"/>
      <c r="T26" s="15"/>
      <c r="U26" s="16"/>
      <c r="V26" s="61"/>
    </row>
    <row r="27" spans="1:22" ht="36" customHeight="1" thickTop="1">
      <c r="B27" s="62"/>
      <c r="C27" s="63"/>
      <c r="D27" s="63"/>
      <c r="E27" s="63"/>
      <c r="F27" s="63"/>
      <c r="G27" s="63"/>
      <c r="H27" s="64"/>
      <c r="I27" s="64"/>
      <c r="J27" s="64"/>
      <c r="K27" s="64"/>
      <c r="L27" s="64"/>
      <c r="M27" s="64"/>
      <c r="N27" s="64"/>
      <c r="O27" s="64"/>
      <c r="P27" s="65"/>
      <c r="Q27" s="66"/>
      <c r="R27" s="67" t="s">
        <v>95</v>
      </c>
      <c r="S27" s="35" t="s">
        <v>96</v>
      </c>
      <c r="T27" s="67" t="s">
        <v>97</v>
      </c>
      <c r="U27" s="35" t="s">
        <v>98</v>
      </c>
    </row>
    <row r="28" spans="1:22" ht="36" customHeight="1" thickBot="1">
      <c r="B28" s="68"/>
      <c r="C28" s="69"/>
      <c r="D28" s="69"/>
      <c r="E28" s="69"/>
      <c r="F28" s="69"/>
      <c r="G28" s="69"/>
      <c r="H28" s="70"/>
      <c r="I28" s="70"/>
      <c r="J28" s="70"/>
      <c r="K28" s="70"/>
      <c r="L28" s="70"/>
      <c r="M28" s="70"/>
      <c r="N28" s="70"/>
      <c r="O28" s="70"/>
      <c r="P28" s="71"/>
      <c r="Q28" s="72"/>
      <c r="R28" s="73" t="s">
        <v>99</v>
      </c>
      <c r="S28" s="72" t="s">
        <v>99</v>
      </c>
      <c r="T28" s="72" t="s">
        <v>99</v>
      </c>
      <c r="U28" s="72" t="s">
        <v>100</v>
      </c>
    </row>
    <row r="29" spans="1:22" ht="13.5" customHeight="1" thickBot="1">
      <c r="B29" s="74" t="s">
        <v>101</v>
      </c>
      <c r="C29" s="75"/>
      <c r="D29" s="75"/>
      <c r="E29" s="76"/>
      <c r="F29" s="76"/>
      <c r="G29" s="76"/>
      <c r="H29" s="77"/>
      <c r="I29" s="77"/>
      <c r="J29" s="77"/>
      <c r="K29" s="77"/>
      <c r="L29" s="77"/>
      <c r="M29" s="77"/>
      <c r="N29" s="77"/>
      <c r="O29" s="77"/>
      <c r="P29" s="78"/>
      <c r="Q29" s="78"/>
      <c r="R29" s="95">
        <f>603.188556</f>
        <v>603.18855599999995</v>
      </c>
      <c r="S29" s="95">
        <f>124.845</f>
        <v>124.845</v>
      </c>
      <c r="T29" s="95">
        <f>2.71723468</f>
        <v>2.7172346799999998</v>
      </c>
      <c r="U29" s="96">
        <f>+IF(ISERR(T29/S29*100),"N/A",T29/S29*100)</f>
        <v>2.1764865873683368</v>
      </c>
    </row>
    <row r="30" spans="1:22" ht="13.5" customHeight="1" thickBot="1">
      <c r="B30" s="79" t="s">
        <v>102</v>
      </c>
      <c r="C30" s="80"/>
      <c r="D30" s="80"/>
      <c r="E30" s="81"/>
      <c r="F30" s="81"/>
      <c r="G30" s="81"/>
      <c r="H30" s="82"/>
      <c r="I30" s="82"/>
      <c r="J30" s="82"/>
      <c r="K30" s="82"/>
      <c r="L30" s="82"/>
      <c r="M30" s="82"/>
      <c r="N30" s="82"/>
      <c r="O30" s="82"/>
      <c r="P30" s="83"/>
      <c r="Q30" s="83"/>
      <c r="R30" s="95">
        <f>603.188556</f>
        <v>603.18855599999995</v>
      </c>
      <c r="S30" s="95">
        <f>124.845</f>
        <v>124.845</v>
      </c>
      <c r="T30" s="95">
        <f>2.71723468</f>
        <v>2.7172346799999998</v>
      </c>
      <c r="U30" s="96">
        <f>+IF(ISERR(T30/S30*100),"N/A",T30/S30*100)</f>
        <v>2.1764865873683368</v>
      </c>
    </row>
    <row r="31" spans="1:22" ht="14.85" customHeight="1" thickTop="1" thickBot="1">
      <c r="B31" s="13" t="s">
        <v>103</v>
      </c>
      <c r="C31" s="14"/>
      <c r="D31" s="14"/>
      <c r="E31" s="14"/>
      <c r="F31" s="14"/>
      <c r="G31" s="14"/>
      <c r="H31" s="15"/>
      <c r="I31" s="15"/>
      <c r="J31" s="15"/>
      <c r="K31" s="15"/>
      <c r="L31" s="15"/>
      <c r="M31" s="15"/>
      <c r="N31" s="15"/>
      <c r="O31" s="15"/>
      <c r="P31" s="15"/>
      <c r="Q31" s="15"/>
      <c r="R31" s="15"/>
      <c r="S31" s="15"/>
      <c r="T31" s="15"/>
      <c r="U31" s="16"/>
    </row>
    <row r="32" spans="1:22" ht="44.25" customHeight="1" thickTop="1">
      <c r="B32" s="84" t="s">
        <v>104</v>
      </c>
      <c r="C32" s="86"/>
      <c r="D32" s="86"/>
      <c r="E32" s="86"/>
      <c r="F32" s="86"/>
      <c r="G32" s="86"/>
      <c r="H32" s="86"/>
      <c r="I32" s="86"/>
      <c r="J32" s="86"/>
      <c r="K32" s="86"/>
      <c r="L32" s="86"/>
      <c r="M32" s="86"/>
      <c r="N32" s="86"/>
      <c r="O32" s="86"/>
      <c r="P32" s="86"/>
      <c r="Q32" s="86"/>
      <c r="R32" s="86"/>
      <c r="S32" s="86"/>
      <c r="T32" s="86"/>
      <c r="U32" s="85"/>
    </row>
    <row r="33" spans="2:21" ht="55.5" customHeight="1">
      <c r="B33" s="87" t="s">
        <v>268</v>
      </c>
      <c r="C33" s="89"/>
      <c r="D33" s="89"/>
      <c r="E33" s="89"/>
      <c r="F33" s="89"/>
      <c r="G33" s="89"/>
      <c r="H33" s="89"/>
      <c r="I33" s="89"/>
      <c r="J33" s="89"/>
      <c r="K33" s="89"/>
      <c r="L33" s="89"/>
      <c r="M33" s="89"/>
      <c r="N33" s="89"/>
      <c r="O33" s="89"/>
      <c r="P33" s="89"/>
      <c r="Q33" s="89"/>
      <c r="R33" s="89"/>
      <c r="S33" s="89"/>
      <c r="T33" s="89"/>
      <c r="U33" s="88"/>
    </row>
    <row r="34" spans="2:21" ht="57" customHeight="1">
      <c r="B34" s="87" t="s">
        <v>269</v>
      </c>
      <c r="C34" s="89"/>
      <c r="D34" s="89"/>
      <c r="E34" s="89"/>
      <c r="F34" s="89"/>
      <c r="G34" s="89"/>
      <c r="H34" s="89"/>
      <c r="I34" s="89"/>
      <c r="J34" s="89"/>
      <c r="K34" s="89"/>
      <c r="L34" s="89"/>
      <c r="M34" s="89"/>
      <c r="N34" s="89"/>
      <c r="O34" s="89"/>
      <c r="P34" s="89"/>
      <c r="Q34" s="89"/>
      <c r="R34" s="89"/>
      <c r="S34" s="89"/>
      <c r="T34" s="89"/>
      <c r="U34" s="88"/>
    </row>
    <row r="35" spans="2:21" ht="83.45" customHeight="1">
      <c r="B35" s="87" t="s">
        <v>270</v>
      </c>
      <c r="C35" s="89"/>
      <c r="D35" s="89"/>
      <c r="E35" s="89"/>
      <c r="F35" s="89"/>
      <c r="G35" s="89"/>
      <c r="H35" s="89"/>
      <c r="I35" s="89"/>
      <c r="J35" s="89"/>
      <c r="K35" s="89"/>
      <c r="L35" s="89"/>
      <c r="M35" s="89"/>
      <c r="N35" s="89"/>
      <c r="O35" s="89"/>
      <c r="P35" s="89"/>
      <c r="Q35" s="89"/>
      <c r="R35" s="89"/>
      <c r="S35" s="89"/>
      <c r="T35" s="89"/>
      <c r="U35" s="88"/>
    </row>
    <row r="36" spans="2:21" ht="48" customHeight="1">
      <c r="B36" s="87" t="s">
        <v>271</v>
      </c>
      <c r="C36" s="89"/>
      <c r="D36" s="89"/>
      <c r="E36" s="89"/>
      <c r="F36" s="89"/>
      <c r="G36" s="89"/>
      <c r="H36" s="89"/>
      <c r="I36" s="89"/>
      <c r="J36" s="89"/>
      <c r="K36" s="89"/>
      <c r="L36" s="89"/>
      <c r="M36" s="89"/>
      <c r="N36" s="89"/>
      <c r="O36" s="89"/>
      <c r="P36" s="89"/>
      <c r="Q36" s="89"/>
      <c r="R36" s="89"/>
      <c r="S36" s="89"/>
      <c r="T36" s="89"/>
      <c r="U36" s="88"/>
    </row>
    <row r="37" spans="2:21" ht="34.35" customHeight="1">
      <c r="B37" s="87" t="s">
        <v>272</v>
      </c>
      <c r="C37" s="89"/>
      <c r="D37" s="89"/>
      <c r="E37" s="89"/>
      <c r="F37" s="89"/>
      <c r="G37" s="89"/>
      <c r="H37" s="89"/>
      <c r="I37" s="89"/>
      <c r="J37" s="89"/>
      <c r="K37" s="89"/>
      <c r="L37" s="89"/>
      <c r="M37" s="89"/>
      <c r="N37" s="89"/>
      <c r="O37" s="89"/>
      <c r="P37" s="89"/>
      <c r="Q37" s="89"/>
      <c r="R37" s="89"/>
      <c r="S37" s="89"/>
      <c r="T37" s="89"/>
      <c r="U37" s="88"/>
    </row>
    <row r="38" spans="2:21" ht="55.5" customHeight="1">
      <c r="B38" s="87" t="s">
        <v>273</v>
      </c>
      <c r="C38" s="89"/>
      <c r="D38" s="89"/>
      <c r="E38" s="89"/>
      <c r="F38" s="89"/>
      <c r="G38" s="89"/>
      <c r="H38" s="89"/>
      <c r="I38" s="89"/>
      <c r="J38" s="89"/>
      <c r="K38" s="89"/>
      <c r="L38" s="89"/>
      <c r="M38" s="89"/>
      <c r="N38" s="89"/>
      <c r="O38" s="89"/>
      <c r="P38" s="89"/>
      <c r="Q38" s="89"/>
      <c r="R38" s="89"/>
      <c r="S38" s="89"/>
      <c r="T38" s="89"/>
      <c r="U38" s="88"/>
    </row>
    <row r="39" spans="2:21" ht="51.75" customHeight="1">
      <c r="B39" s="87" t="s">
        <v>274</v>
      </c>
      <c r="C39" s="89"/>
      <c r="D39" s="89"/>
      <c r="E39" s="89"/>
      <c r="F39" s="89"/>
      <c r="G39" s="89"/>
      <c r="H39" s="89"/>
      <c r="I39" s="89"/>
      <c r="J39" s="89"/>
      <c r="K39" s="89"/>
      <c r="L39" s="89"/>
      <c r="M39" s="89"/>
      <c r="N39" s="89"/>
      <c r="O39" s="89"/>
      <c r="P39" s="89"/>
      <c r="Q39" s="89"/>
      <c r="R39" s="89"/>
      <c r="S39" s="89"/>
      <c r="T39" s="89"/>
      <c r="U39" s="88"/>
    </row>
    <row r="40" spans="2:21" ht="41.25" customHeight="1">
      <c r="B40" s="87" t="s">
        <v>275</v>
      </c>
      <c r="C40" s="89"/>
      <c r="D40" s="89"/>
      <c r="E40" s="89"/>
      <c r="F40" s="89"/>
      <c r="G40" s="89"/>
      <c r="H40" s="89"/>
      <c r="I40" s="89"/>
      <c r="J40" s="89"/>
      <c r="K40" s="89"/>
      <c r="L40" s="89"/>
      <c r="M40" s="89"/>
      <c r="N40" s="89"/>
      <c r="O40" s="89"/>
      <c r="P40" s="89"/>
      <c r="Q40" s="89"/>
      <c r="R40" s="89"/>
      <c r="S40" s="89"/>
      <c r="T40" s="89"/>
      <c r="U40" s="88"/>
    </row>
    <row r="41" spans="2:21" ht="78" customHeight="1">
      <c r="B41" s="87" t="s">
        <v>276</v>
      </c>
      <c r="C41" s="89"/>
      <c r="D41" s="89"/>
      <c r="E41" s="89"/>
      <c r="F41" s="89"/>
      <c r="G41" s="89"/>
      <c r="H41" s="89"/>
      <c r="I41" s="89"/>
      <c r="J41" s="89"/>
      <c r="K41" s="89"/>
      <c r="L41" s="89"/>
      <c r="M41" s="89"/>
      <c r="N41" s="89"/>
      <c r="O41" s="89"/>
      <c r="P41" s="89"/>
      <c r="Q41" s="89"/>
      <c r="R41" s="89"/>
      <c r="S41" s="89"/>
      <c r="T41" s="89"/>
      <c r="U41" s="88"/>
    </row>
    <row r="42" spans="2:21" ht="58.5" customHeight="1">
      <c r="B42" s="87" t="s">
        <v>277</v>
      </c>
      <c r="C42" s="89"/>
      <c r="D42" s="89"/>
      <c r="E42" s="89"/>
      <c r="F42" s="89"/>
      <c r="G42" s="89"/>
      <c r="H42" s="89"/>
      <c r="I42" s="89"/>
      <c r="J42" s="89"/>
      <c r="K42" s="89"/>
      <c r="L42" s="89"/>
      <c r="M42" s="89"/>
      <c r="N42" s="89"/>
      <c r="O42" s="89"/>
      <c r="P42" s="89"/>
      <c r="Q42" s="89"/>
      <c r="R42" s="89"/>
      <c r="S42" s="89"/>
      <c r="T42" s="89"/>
      <c r="U42" s="88"/>
    </row>
    <row r="43" spans="2:21" ht="51" customHeight="1" thickBot="1">
      <c r="B43" s="90" t="s">
        <v>278</v>
      </c>
      <c r="C43" s="92"/>
      <c r="D43" s="92"/>
      <c r="E43" s="92"/>
      <c r="F43" s="92"/>
      <c r="G43" s="92"/>
      <c r="H43" s="92"/>
      <c r="I43" s="92"/>
      <c r="J43" s="92"/>
      <c r="K43" s="92"/>
      <c r="L43" s="92"/>
      <c r="M43" s="92"/>
      <c r="N43" s="92"/>
      <c r="O43" s="92"/>
      <c r="P43" s="92"/>
      <c r="Q43" s="92"/>
      <c r="R43" s="92"/>
      <c r="S43" s="92"/>
      <c r="T43" s="92"/>
      <c r="U43" s="91"/>
    </row>
  </sheetData>
  <mergeCells count="80">
    <mergeCell ref="B42:U42"/>
    <mergeCell ref="B43:U43"/>
    <mergeCell ref="B36:U36"/>
    <mergeCell ref="B37:U37"/>
    <mergeCell ref="B38:U38"/>
    <mergeCell ref="B39:U39"/>
    <mergeCell ref="B40:U40"/>
    <mergeCell ref="B41:U41"/>
    <mergeCell ref="B33:U33"/>
    <mergeCell ref="B34:U34"/>
    <mergeCell ref="B35:U35"/>
    <mergeCell ref="C25:H25"/>
    <mergeCell ref="I25:K25"/>
    <mergeCell ref="L25:O25"/>
    <mergeCell ref="B29:D29"/>
    <mergeCell ref="B30:D30"/>
    <mergeCell ref="B32:U32"/>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sheetPr>
    <tabColor indexed="11"/>
    <pageSetUpPr fitToPage="1"/>
  </sheetPr>
  <dimension ref="A1:AH28"/>
  <sheetViews>
    <sheetView topLeftCell="A25" zoomScaleNormal="100" zoomScaleSheetLayoutView="80" workbookViewId="0">
      <selection activeCell="L41" sqref="L41"/>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279</v>
      </c>
      <c r="D4" s="19" t="s">
        <v>280</v>
      </c>
      <c r="E4" s="19"/>
      <c r="F4" s="19"/>
      <c r="G4" s="19"/>
      <c r="H4" s="19"/>
      <c r="I4" s="20"/>
      <c r="J4" s="21" t="s">
        <v>10</v>
      </c>
      <c r="K4" s="22" t="s">
        <v>11</v>
      </c>
      <c r="L4" s="23" t="s">
        <v>12</v>
      </c>
      <c r="M4" s="23"/>
      <c r="N4" s="23"/>
      <c r="O4" s="23"/>
      <c r="P4" s="21" t="s">
        <v>13</v>
      </c>
      <c r="Q4" s="23" t="s">
        <v>281</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40.5" customHeight="1" thickBot="1">
      <c r="B6" s="28" t="s">
        <v>17</v>
      </c>
      <c r="C6" s="29" t="s">
        <v>185</v>
      </c>
      <c r="D6" s="29"/>
      <c r="E6" s="29"/>
      <c r="F6" s="29"/>
      <c r="G6" s="29"/>
      <c r="H6" s="30"/>
      <c r="I6" s="30"/>
      <c r="J6" s="30" t="s">
        <v>19</v>
      </c>
      <c r="K6" s="29" t="s">
        <v>186</v>
      </c>
      <c r="L6" s="29"/>
      <c r="M6" s="29"/>
      <c r="N6" s="31"/>
      <c r="O6" s="32" t="s">
        <v>21</v>
      </c>
      <c r="P6" s="29" t="s">
        <v>187</v>
      </c>
      <c r="Q6" s="29"/>
      <c r="R6" s="33"/>
      <c r="S6" s="32" t="s">
        <v>23</v>
      </c>
      <c r="T6" s="29" t="s">
        <v>282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26.2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38" customHeight="1" thickTop="1">
      <c r="A11" s="52"/>
      <c r="B11" s="53" t="s">
        <v>39</v>
      </c>
      <c r="C11" s="54" t="s">
        <v>283</v>
      </c>
      <c r="D11" s="54"/>
      <c r="E11" s="54"/>
      <c r="F11" s="54"/>
      <c r="G11" s="54"/>
      <c r="H11" s="54"/>
      <c r="I11" s="54" t="s">
        <v>284</v>
      </c>
      <c r="J11" s="54"/>
      <c r="K11" s="54"/>
      <c r="L11" s="54" t="s">
        <v>285</v>
      </c>
      <c r="M11" s="54"/>
      <c r="N11" s="54"/>
      <c r="O11" s="54"/>
      <c r="P11" s="55" t="s">
        <v>43</v>
      </c>
      <c r="Q11" s="55" t="s">
        <v>44</v>
      </c>
      <c r="R11" s="55">
        <v>60.4</v>
      </c>
      <c r="S11" s="55" t="s">
        <v>45</v>
      </c>
      <c r="T11" s="55" t="s">
        <v>45</v>
      </c>
      <c r="U11" s="56" t="str">
        <f t="shared" ref="U11:U20" si="0">IF(ISERR(T11/S11*100),"N/A",T11/S11*100)</f>
        <v>N/A</v>
      </c>
    </row>
    <row r="12" spans="1:34" ht="98.25" customHeight="1" thickBot="1">
      <c r="A12" s="52"/>
      <c r="B12" s="57" t="s">
        <v>56</v>
      </c>
      <c r="C12" s="58" t="s">
        <v>56</v>
      </c>
      <c r="D12" s="58"/>
      <c r="E12" s="58"/>
      <c r="F12" s="58"/>
      <c r="G12" s="58"/>
      <c r="H12" s="58"/>
      <c r="I12" s="58" t="s">
        <v>286</v>
      </c>
      <c r="J12" s="58"/>
      <c r="K12" s="58"/>
      <c r="L12" s="58" t="s">
        <v>287</v>
      </c>
      <c r="M12" s="58"/>
      <c r="N12" s="58"/>
      <c r="O12" s="58"/>
      <c r="P12" s="59" t="s">
        <v>43</v>
      </c>
      <c r="Q12" s="59" t="s">
        <v>44</v>
      </c>
      <c r="R12" s="59">
        <v>31.08</v>
      </c>
      <c r="S12" s="59" t="s">
        <v>45</v>
      </c>
      <c r="T12" s="59" t="s">
        <v>45</v>
      </c>
      <c r="U12" s="60" t="str">
        <f t="shared" si="0"/>
        <v>N/A</v>
      </c>
    </row>
    <row r="13" spans="1:34" ht="75" customHeight="1" thickTop="1">
      <c r="A13" s="52"/>
      <c r="B13" s="53" t="s">
        <v>46</v>
      </c>
      <c r="C13" s="54" t="s">
        <v>288</v>
      </c>
      <c r="D13" s="54"/>
      <c r="E13" s="54"/>
      <c r="F13" s="54"/>
      <c r="G13" s="54"/>
      <c r="H13" s="54"/>
      <c r="I13" s="54" t="s">
        <v>289</v>
      </c>
      <c r="J13" s="54"/>
      <c r="K13" s="54"/>
      <c r="L13" s="54" t="s">
        <v>290</v>
      </c>
      <c r="M13" s="54"/>
      <c r="N13" s="54"/>
      <c r="O13" s="54"/>
      <c r="P13" s="55" t="s">
        <v>43</v>
      </c>
      <c r="Q13" s="55" t="s">
        <v>44</v>
      </c>
      <c r="R13" s="55">
        <v>104.19</v>
      </c>
      <c r="S13" s="55" t="s">
        <v>45</v>
      </c>
      <c r="T13" s="55" t="s">
        <v>45</v>
      </c>
      <c r="U13" s="56" t="str">
        <f t="shared" si="0"/>
        <v>N/A</v>
      </c>
    </row>
    <row r="14" spans="1:34" ht="75" customHeight="1" thickBot="1">
      <c r="A14" s="52"/>
      <c r="B14" s="57" t="s">
        <v>56</v>
      </c>
      <c r="C14" s="58" t="s">
        <v>56</v>
      </c>
      <c r="D14" s="58"/>
      <c r="E14" s="58"/>
      <c r="F14" s="58"/>
      <c r="G14" s="58"/>
      <c r="H14" s="58"/>
      <c r="I14" s="58" t="s">
        <v>291</v>
      </c>
      <c r="J14" s="58"/>
      <c r="K14" s="58"/>
      <c r="L14" s="58" t="s">
        <v>292</v>
      </c>
      <c r="M14" s="58"/>
      <c r="N14" s="58"/>
      <c r="O14" s="58"/>
      <c r="P14" s="59" t="s">
        <v>43</v>
      </c>
      <c r="Q14" s="59" t="s">
        <v>44</v>
      </c>
      <c r="R14" s="59">
        <v>18.55</v>
      </c>
      <c r="S14" s="59" t="s">
        <v>45</v>
      </c>
      <c r="T14" s="59" t="s">
        <v>45</v>
      </c>
      <c r="U14" s="60" t="str">
        <f t="shared" si="0"/>
        <v>N/A</v>
      </c>
    </row>
    <row r="15" spans="1:34" ht="75" customHeight="1" thickTop="1">
      <c r="A15" s="52"/>
      <c r="B15" s="53" t="s">
        <v>51</v>
      </c>
      <c r="C15" s="54" t="s">
        <v>293</v>
      </c>
      <c r="D15" s="54"/>
      <c r="E15" s="54"/>
      <c r="F15" s="54"/>
      <c r="G15" s="54"/>
      <c r="H15" s="54"/>
      <c r="I15" s="54" t="s">
        <v>294</v>
      </c>
      <c r="J15" s="54"/>
      <c r="K15" s="54"/>
      <c r="L15" s="54" t="s">
        <v>295</v>
      </c>
      <c r="M15" s="54"/>
      <c r="N15" s="54"/>
      <c r="O15" s="54"/>
      <c r="P15" s="55" t="s">
        <v>43</v>
      </c>
      <c r="Q15" s="55" t="s">
        <v>44</v>
      </c>
      <c r="R15" s="55">
        <v>33.840000000000003</v>
      </c>
      <c r="S15" s="55" t="s">
        <v>45</v>
      </c>
      <c r="T15" s="55" t="s">
        <v>45</v>
      </c>
      <c r="U15" s="56" t="str">
        <f t="shared" si="0"/>
        <v>N/A</v>
      </c>
    </row>
    <row r="16" spans="1:34" ht="75" customHeight="1" thickBot="1">
      <c r="A16" s="52"/>
      <c r="B16" s="57" t="s">
        <v>56</v>
      </c>
      <c r="C16" s="58" t="s">
        <v>56</v>
      </c>
      <c r="D16" s="58"/>
      <c r="E16" s="58"/>
      <c r="F16" s="58"/>
      <c r="G16" s="58"/>
      <c r="H16" s="58"/>
      <c r="I16" s="58" t="s">
        <v>296</v>
      </c>
      <c r="J16" s="58"/>
      <c r="K16" s="58"/>
      <c r="L16" s="58" t="s">
        <v>297</v>
      </c>
      <c r="M16" s="58"/>
      <c r="N16" s="58"/>
      <c r="O16" s="58"/>
      <c r="P16" s="59" t="s">
        <v>43</v>
      </c>
      <c r="Q16" s="59" t="s">
        <v>44</v>
      </c>
      <c r="R16" s="59">
        <v>42.6</v>
      </c>
      <c r="S16" s="59" t="s">
        <v>45</v>
      </c>
      <c r="T16" s="59" t="s">
        <v>45</v>
      </c>
      <c r="U16" s="60" t="str">
        <f t="shared" si="0"/>
        <v>N/A</v>
      </c>
    </row>
    <row r="17" spans="1:22" ht="75" customHeight="1" thickTop="1">
      <c r="A17" s="52"/>
      <c r="B17" s="53" t="s">
        <v>65</v>
      </c>
      <c r="C17" s="54" t="s">
        <v>298</v>
      </c>
      <c r="D17" s="54"/>
      <c r="E17" s="54"/>
      <c r="F17" s="54"/>
      <c r="G17" s="54"/>
      <c r="H17" s="54"/>
      <c r="I17" s="54" t="s">
        <v>299</v>
      </c>
      <c r="J17" s="54"/>
      <c r="K17" s="54"/>
      <c r="L17" s="54" t="s">
        <v>300</v>
      </c>
      <c r="M17" s="54"/>
      <c r="N17" s="54"/>
      <c r="O17" s="54"/>
      <c r="P17" s="55" t="s">
        <v>301</v>
      </c>
      <c r="Q17" s="55" t="s">
        <v>302</v>
      </c>
      <c r="R17" s="55">
        <v>1658.48</v>
      </c>
      <c r="S17" s="55" t="s">
        <v>45</v>
      </c>
      <c r="T17" s="55" t="s">
        <v>45</v>
      </c>
      <c r="U17" s="56" t="str">
        <f t="shared" si="0"/>
        <v>N/A</v>
      </c>
    </row>
    <row r="18" spans="1:22" ht="75" customHeight="1">
      <c r="A18" s="52"/>
      <c r="B18" s="57" t="s">
        <v>56</v>
      </c>
      <c r="C18" s="58" t="s">
        <v>303</v>
      </c>
      <c r="D18" s="58"/>
      <c r="E18" s="58"/>
      <c r="F18" s="58"/>
      <c r="G18" s="58"/>
      <c r="H18" s="58"/>
      <c r="I18" s="58" t="s">
        <v>304</v>
      </c>
      <c r="J18" s="58"/>
      <c r="K18" s="58"/>
      <c r="L18" s="58" t="s">
        <v>305</v>
      </c>
      <c r="M18" s="58"/>
      <c r="N18" s="58"/>
      <c r="O18" s="58"/>
      <c r="P18" s="59" t="s">
        <v>43</v>
      </c>
      <c r="Q18" s="59" t="s">
        <v>302</v>
      </c>
      <c r="R18" s="59">
        <v>13.93</v>
      </c>
      <c r="S18" s="59" t="s">
        <v>45</v>
      </c>
      <c r="T18" s="59" t="s">
        <v>45</v>
      </c>
      <c r="U18" s="60" t="str">
        <f t="shared" si="0"/>
        <v>N/A</v>
      </c>
    </row>
    <row r="19" spans="1:22" ht="75" customHeight="1">
      <c r="A19" s="52"/>
      <c r="B19" s="57" t="s">
        <v>56</v>
      </c>
      <c r="C19" s="58" t="s">
        <v>306</v>
      </c>
      <c r="D19" s="58"/>
      <c r="E19" s="58"/>
      <c r="F19" s="58"/>
      <c r="G19" s="58"/>
      <c r="H19" s="58"/>
      <c r="I19" s="58" t="s">
        <v>307</v>
      </c>
      <c r="J19" s="58"/>
      <c r="K19" s="58"/>
      <c r="L19" s="58" t="s">
        <v>308</v>
      </c>
      <c r="M19" s="58"/>
      <c r="N19" s="58"/>
      <c r="O19" s="58"/>
      <c r="P19" s="59" t="s">
        <v>43</v>
      </c>
      <c r="Q19" s="59" t="s">
        <v>309</v>
      </c>
      <c r="R19" s="59">
        <v>5.68</v>
      </c>
      <c r="S19" s="59" t="s">
        <v>45</v>
      </c>
      <c r="T19" s="59" t="s">
        <v>45</v>
      </c>
      <c r="U19" s="60" t="str">
        <f t="shared" si="0"/>
        <v>N/A</v>
      </c>
    </row>
    <row r="20" spans="1:22" ht="75" customHeight="1" thickBot="1">
      <c r="A20" s="52"/>
      <c r="B20" s="57" t="s">
        <v>56</v>
      </c>
      <c r="C20" s="58" t="s">
        <v>310</v>
      </c>
      <c r="D20" s="58"/>
      <c r="E20" s="58"/>
      <c r="F20" s="58"/>
      <c r="G20" s="58"/>
      <c r="H20" s="58"/>
      <c r="I20" s="58" t="s">
        <v>304</v>
      </c>
      <c r="J20" s="58"/>
      <c r="K20" s="58"/>
      <c r="L20" s="58" t="s">
        <v>311</v>
      </c>
      <c r="M20" s="58"/>
      <c r="N20" s="58"/>
      <c r="O20" s="58"/>
      <c r="P20" s="59" t="s">
        <v>43</v>
      </c>
      <c r="Q20" s="59" t="s">
        <v>302</v>
      </c>
      <c r="R20" s="59">
        <v>19.2</v>
      </c>
      <c r="S20" s="59" t="s">
        <v>45</v>
      </c>
      <c r="T20" s="59" t="s">
        <v>45</v>
      </c>
      <c r="U20" s="60" t="str">
        <f t="shared" si="0"/>
        <v>N/A</v>
      </c>
    </row>
    <row r="21" spans="1:22" ht="22.5" customHeight="1" thickTop="1" thickBot="1">
      <c r="B21" s="13" t="s">
        <v>94</v>
      </c>
      <c r="C21" s="14"/>
      <c r="D21" s="14"/>
      <c r="E21" s="14"/>
      <c r="F21" s="14"/>
      <c r="G21" s="14"/>
      <c r="H21" s="15"/>
      <c r="I21" s="15"/>
      <c r="J21" s="15"/>
      <c r="K21" s="15"/>
      <c r="L21" s="15"/>
      <c r="M21" s="15"/>
      <c r="N21" s="15"/>
      <c r="O21" s="15"/>
      <c r="P21" s="15"/>
      <c r="Q21" s="15"/>
      <c r="R21" s="15"/>
      <c r="S21" s="15"/>
      <c r="T21" s="15"/>
      <c r="U21" s="16"/>
      <c r="V21" s="61"/>
    </row>
    <row r="22" spans="1:22" ht="37.5" customHeight="1" thickTop="1">
      <c r="B22" s="62"/>
      <c r="C22" s="63"/>
      <c r="D22" s="63"/>
      <c r="E22" s="63"/>
      <c r="F22" s="63"/>
      <c r="G22" s="63"/>
      <c r="H22" s="64"/>
      <c r="I22" s="64"/>
      <c r="J22" s="64"/>
      <c r="K22" s="64"/>
      <c r="L22" s="64"/>
      <c r="M22" s="64"/>
      <c r="N22" s="64"/>
      <c r="O22" s="64"/>
      <c r="P22" s="65"/>
      <c r="Q22" s="66"/>
      <c r="R22" s="67" t="s">
        <v>95</v>
      </c>
      <c r="S22" s="35" t="s">
        <v>96</v>
      </c>
      <c r="T22" s="67" t="s">
        <v>97</v>
      </c>
      <c r="U22" s="35" t="s">
        <v>98</v>
      </c>
    </row>
    <row r="23" spans="1:22" ht="37.5" customHeight="1" thickBot="1">
      <c r="B23" s="68"/>
      <c r="C23" s="69"/>
      <c r="D23" s="69"/>
      <c r="E23" s="69"/>
      <c r="F23" s="69"/>
      <c r="G23" s="69"/>
      <c r="H23" s="70"/>
      <c r="I23" s="70"/>
      <c r="J23" s="70"/>
      <c r="K23" s="70"/>
      <c r="L23" s="70"/>
      <c r="M23" s="70"/>
      <c r="N23" s="70"/>
      <c r="O23" s="70"/>
      <c r="P23" s="71"/>
      <c r="Q23" s="72"/>
      <c r="R23" s="73" t="s">
        <v>99</v>
      </c>
      <c r="S23" s="72" t="s">
        <v>99</v>
      </c>
      <c r="T23" s="72" t="s">
        <v>99</v>
      </c>
      <c r="U23" s="72" t="s">
        <v>100</v>
      </c>
    </row>
    <row r="24" spans="1:22" ht="13.5" customHeight="1" thickBot="1">
      <c r="B24" s="74" t="s">
        <v>101</v>
      </c>
      <c r="C24" s="75"/>
      <c r="D24" s="75"/>
      <c r="E24" s="76"/>
      <c r="F24" s="76"/>
      <c r="G24" s="76"/>
      <c r="H24" s="77"/>
      <c r="I24" s="77"/>
      <c r="J24" s="77"/>
      <c r="K24" s="77"/>
      <c r="L24" s="77"/>
      <c r="M24" s="77"/>
      <c r="N24" s="77"/>
      <c r="O24" s="77"/>
      <c r="P24" s="78"/>
      <c r="Q24" s="78"/>
      <c r="R24" s="95">
        <f>1265</f>
        <v>1265</v>
      </c>
      <c r="S24" s="95">
        <f>814.999986</f>
        <v>814.99998600000004</v>
      </c>
      <c r="T24" s="95">
        <f>1265</f>
        <v>1265</v>
      </c>
      <c r="U24" s="96">
        <f>+IF(ISERR(T24/S24*100),"N/A",T24/S24*100)</f>
        <v>155.2147265926456</v>
      </c>
    </row>
    <row r="25" spans="1:22" ht="13.5" customHeight="1" thickBot="1">
      <c r="B25" s="79" t="s">
        <v>102</v>
      </c>
      <c r="C25" s="80"/>
      <c r="D25" s="80"/>
      <c r="E25" s="81"/>
      <c r="F25" s="81"/>
      <c r="G25" s="81"/>
      <c r="H25" s="82"/>
      <c r="I25" s="82"/>
      <c r="J25" s="82"/>
      <c r="K25" s="82"/>
      <c r="L25" s="82"/>
      <c r="M25" s="82"/>
      <c r="N25" s="82"/>
      <c r="O25" s="82"/>
      <c r="P25" s="83"/>
      <c r="Q25" s="83"/>
      <c r="R25" s="95">
        <f>1265</f>
        <v>1265</v>
      </c>
      <c r="S25" s="95">
        <f>1265</f>
        <v>1265</v>
      </c>
      <c r="T25" s="95">
        <f>1265</f>
        <v>1265</v>
      </c>
      <c r="U25" s="96">
        <f>+IF(ISERR(T25/S25*100),"N/A",T25/S25*100)</f>
        <v>100</v>
      </c>
    </row>
    <row r="26" spans="1:22" ht="14.85" customHeight="1" thickTop="1" thickBot="1">
      <c r="B26" s="13" t="s">
        <v>103</v>
      </c>
      <c r="C26" s="14"/>
      <c r="D26" s="14"/>
      <c r="E26" s="14"/>
      <c r="F26" s="14"/>
      <c r="G26" s="14"/>
      <c r="H26" s="15"/>
      <c r="I26" s="15"/>
      <c r="J26" s="15"/>
      <c r="K26" s="15"/>
      <c r="L26" s="15"/>
      <c r="M26" s="15"/>
      <c r="N26" s="15"/>
      <c r="O26" s="15"/>
      <c r="P26" s="15"/>
      <c r="Q26" s="15"/>
      <c r="R26" s="15"/>
      <c r="S26" s="15"/>
      <c r="T26" s="15"/>
      <c r="U26" s="16"/>
    </row>
    <row r="27" spans="1:22" ht="44.25" customHeight="1" thickTop="1">
      <c r="B27" s="84" t="s">
        <v>104</v>
      </c>
      <c r="C27" s="86"/>
      <c r="D27" s="86"/>
      <c r="E27" s="86"/>
      <c r="F27" s="86"/>
      <c r="G27" s="86"/>
      <c r="H27" s="86"/>
      <c r="I27" s="86"/>
      <c r="J27" s="86"/>
      <c r="K27" s="86"/>
      <c r="L27" s="86"/>
      <c r="M27" s="86"/>
      <c r="N27" s="86"/>
      <c r="O27" s="86"/>
      <c r="P27" s="86"/>
      <c r="Q27" s="86"/>
      <c r="R27" s="86"/>
      <c r="S27" s="86"/>
      <c r="T27" s="86"/>
      <c r="U27" s="85"/>
    </row>
    <row r="28" spans="1:22" ht="18.75" customHeight="1" thickBot="1">
      <c r="B28" s="97" t="s">
        <v>312</v>
      </c>
      <c r="C28" s="98"/>
      <c r="D28" s="98"/>
      <c r="E28" s="98"/>
      <c r="F28" s="98"/>
      <c r="G28" s="98"/>
      <c r="H28" s="98"/>
      <c r="I28" s="98"/>
      <c r="J28" s="98"/>
      <c r="K28" s="98"/>
      <c r="L28" s="98"/>
      <c r="M28" s="98"/>
      <c r="N28" s="98"/>
      <c r="O28" s="98"/>
      <c r="P28" s="98"/>
      <c r="Q28" s="98"/>
      <c r="R28" s="98"/>
      <c r="S28" s="98"/>
      <c r="T28" s="98"/>
      <c r="U28" s="99"/>
    </row>
  </sheetData>
  <mergeCells count="55">
    <mergeCell ref="B24:D24"/>
    <mergeCell ref="B25:D25"/>
    <mergeCell ref="B27:U27"/>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sheetPr>
    <tabColor indexed="11"/>
    <pageSetUpPr fitToPage="1"/>
  </sheetPr>
  <dimension ref="A1:AH34"/>
  <sheetViews>
    <sheetView topLeftCell="A28" zoomScaleNormal="100" zoomScaleSheetLayoutView="80" workbookViewId="0">
      <selection activeCell="B34" sqref="B34:U34"/>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313</v>
      </c>
      <c r="D4" s="19" t="s">
        <v>314</v>
      </c>
      <c r="E4" s="19"/>
      <c r="F4" s="19"/>
      <c r="G4" s="19"/>
      <c r="H4" s="19"/>
      <c r="I4" s="20"/>
      <c r="J4" s="21" t="s">
        <v>10</v>
      </c>
      <c r="K4" s="22" t="s">
        <v>11</v>
      </c>
      <c r="L4" s="23" t="s">
        <v>12</v>
      </c>
      <c r="M4" s="23"/>
      <c r="N4" s="23"/>
      <c r="O4" s="23"/>
      <c r="P4" s="21" t="s">
        <v>13</v>
      </c>
      <c r="Q4" s="23" t="s">
        <v>281</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41.25" customHeight="1" thickBot="1">
      <c r="B6" s="28" t="s">
        <v>17</v>
      </c>
      <c r="C6" s="29" t="s">
        <v>185</v>
      </c>
      <c r="D6" s="29"/>
      <c r="E6" s="29"/>
      <c r="F6" s="29"/>
      <c r="G6" s="29"/>
      <c r="H6" s="30"/>
      <c r="I6" s="30"/>
      <c r="J6" s="30" t="s">
        <v>19</v>
      </c>
      <c r="K6" s="29" t="s">
        <v>186</v>
      </c>
      <c r="L6" s="29"/>
      <c r="M6" s="29"/>
      <c r="N6" s="31"/>
      <c r="O6" s="32" t="s">
        <v>21</v>
      </c>
      <c r="P6" s="29" t="s">
        <v>187</v>
      </c>
      <c r="Q6" s="29"/>
      <c r="R6" s="33"/>
      <c r="S6" s="32" t="s">
        <v>23</v>
      </c>
      <c r="T6" s="29" t="s">
        <v>282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75" customHeight="1" thickTop="1">
      <c r="A11" s="52"/>
      <c r="B11" s="53" t="s">
        <v>39</v>
      </c>
      <c r="C11" s="54" t="s">
        <v>283</v>
      </c>
      <c r="D11" s="54"/>
      <c r="E11" s="54"/>
      <c r="F11" s="54"/>
      <c r="G11" s="54"/>
      <c r="H11" s="54"/>
      <c r="I11" s="54" t="s">
        <v>315</v>
      </c>
      <c r="J11" s="54"/>
      <c r="K11" s="54"/>
      <c r="L11" s="54" t="s">
        <v>316</v>
      </c>
      <c r="M11" s="54"/>
      <c r="N11" s="54"/>
      <c r="O11" s="54"/>
      <c r="P11" s="55" t="s">
        <v>43</v>
      </c>
      <c r="Q11" s="55" t="s">
        <v>44</v>
      </c>
      <c r="R11" s="55">
        <v>50.7</v>
      </c>
      <c r="S11" s="55" t="s">
        <v>45</v>
      </c>
      <c r="T11" s="55" t="s">
        <v>45</v>
      </c>
      <c r="U11" s="56" t="str">
        <f t="shared" ref="U11:U27" si="0">IF(ISERR(T11/S11*100),"N/A",T11/S11*100)</f>
        <v>N/A</v>
      </c>
    </row>
    <row r="12" spans="1:34" ht="96.75" customHeight="1" thickBot="1">
      <c r="A12" s="52"/>
      <c r="B12" s="57" t="s">
        <v>56</v>
      </c>
      <c r="C12" s="58" t="s">
        <v>56</v>
      </c>
      <c r="D12" s="58"/>
      <c r="E12" s="58"/>
      <c r="F12" s="58"/>
      <c r="G12" s="58"/>
      <c r="H12" s="58"/>
      <c r="I12" s="58" t="s">
        <v>317</v>
      </c>
      <c r="J12" s="58"/>
      <c r="K12" s="58"/>
      <c r="L12" s="58" t="s">
        <v>318</v>
      </c>
      <c r="M12" s="58"/>
      <c r="N12" s="58"/>
      <c r="O12" s="58"/>
      <c r="P12" s="59" t="s">
        <v>43</v>
      </c>
      <c r="Q12" s="59" t="s">
        <v>44</v>
      </c>
      <c r="R12" s="59">
        <v>65.83</v>
      </c>
      <c r="S12" s="59" t="s">
        <v>45</v>
      </c>
      <c r="T12" s="59" t="s">
        <v>45</v>
      </c>
      <c r="U12" s="60" t="str">
        <f t="shared" si="0"/>
        <v>N/A</v>
      </c>
    </row>
    <row r="13" spans="1:34" ht="93.75" customHeight="1" thickTop="1">
      <c r="A13" s="52"/>
      <c r="B13" s="53" t="s">
        <v>46</v>
      </c>
      <c r="C13" s="54" t="s">
        <v>319</v>
      </c>
      <c r="D13" s="54"/>
      <c r="E13" s="54"/>
      <c r="F13" s="54"/>
      <c r="G13" s="54"/>
      <c r="H13" s="54"/>
      <c r="I13" s="54" t="s">
        <v>320</v>
      </c>
      <c r="J13" s="54"/>
      <c r="K13" s="54"/>
      <c r="L13" s="54" t="s">
        <v>321</v>
      </c>
      <c r="M13" s="54"/>
      <c r="N13" s="54"/>
      <c r="O13" s="54"/>
      <c r="P13" s="55" t="s">
        <v>43</v>
      </c>
      <c r="Q13" s="55" t="s">
        <v>44</v>
      </c>
      <c r="R13" s="55">
        <v>58.6</v>
      </c>
      <c r="S13" s="55" t="s">
        <v>45</v>
      </c>
      <c r="T13" s="55" t="s">
        <v>45</v>
      </c>
      <c r="U13" s="56" t="str">
        <f t="shared" si="0"/>
        <v>N/A</v>
      </c>
    </row>
    <row r="14" spans="1:34" ht="100.5" customHeight="1">
      <c r="A14" s="52"/>
      <c r="B14" s="57" t="s">
        <v>56</v>
      </c>
      <c r="C14" s="58" t="s">
        <v>56</v>
      </c>
      <c r="D14" s="58"/>
      <c r="E14" s="58"/>
      <c r="F14" s="58"/>
      <c r="G14" s="58"/>
      <c r="H14" s="58"/>
      <c r="I14" s="58" t="s">
        <v>322</v>
      </c>
      <c r="J14" s="58"/>
      <c r="K14" s="58"/>
      <c r="L14" s="58" t="s">
        <v>323</v>
      </c>
      <c r="M14" s="58"/>
      <c r="N14" s="58"/>
      <c r="O14" s="58"/>
      <c r="P14" s="59" t="s">
        <v>43</v>
      </c>
      <c r="Q14" s="59" t="s">
        <v>44</v>
      </c>
      <c r="R14" s="59">
        <v>98.4</v>
      </c>
      <c r="S14" s="59" t="s">
        <v>45</v>
      </c>
      <c r="T14" s="59" t="s">
        <v>45</v>
      </c>
      <c r="U14" s="60" t="str">
        <f t="shared" si="0"/>
        <v>N/A</v>
      </c>
    </row>
    <row r="15" spans="1:34" ht="78" customHeight="1" thickBot="1">
      <c r="A15" s="52"/>
      <c r="B15" s="57" t="s">
        <v>56</v>
      </c>
      <c r="C15" s="58" t="s">
        <v>56</v>
      </c>
      <c r="D15" s="58"/>
      <c r="E15" s="58"/>
      <c r="F15" s="58"/>
      <c r="G15" s="58"/>
      <c r="H15" s="58"/>
      <c r="I15" s="58" t="s">
        <v>324</v>
      </c>
      <c r="J15" s="58"/>
      <c r="K15" s="58"/>
      <c r="L15" s="58" t="s">
        <v>325</v>
      </c>
      <c r="M15" s="58"/>
      <c r="N15" s="58"/>
      <c r="O15" s="58"/>
      <c r="P15" s="59" t="s">
        <v>43</v>
      </c>
      <c r="Q15" s="59" t="s">
        <v>326</v>
      </c>
      <c r="R15" s="59">
        <v>89.5</v>
      </c>
      <c r="S15" s="59" t="s">
        <v>45</v>
      </c>
      <c r="T15" s="59" t="s">
        <v>45</v>
      </c>
      <c r="U15" s="60" t="str">
        <f t="shared" si="0"/>
        <v>N/A</v>
      </c>
    </row>
    <row r="16" spans="1:34" ht="75" customHeight="1" thickTop="1">
      <c r="A16" s="52"/>
      <c r="B16" s="53" t="s">
        <v>51</v>
      </c>
      <c r="C16" s="54" t="s">
        <v>327</v>
      </c>
      <c r="D16" s="54"/>
      <c r="E16" s="54"/>
      <c r="F16" s="54"/>
      <c r="G16" s="54"/>
      <c r="H16" s="54"/>
      <c r="I16" s="54" t="s">
        <v>328</v>
      </c>
      <c r="J16" s="54"/>
      <c r="K16" s="54"/>
      <c r="L16" s="54" t="s">
        <v>329</v>
      </c>
      <c r="M16" s="54"/>
      <c r="N16" s="54"/>
      <c r="O16" s="54"/>
      <c r="P16" s="55" t="s">
        <v>43</v>
      </c>
      <c r="Q16" s="55" t="s">
        <v>309</v>
      </c>
      <c r="R16" s="55">
        <v>100</v>
      </c>
      <c r="S16" s="55" t="s">
        <v>45</v>
      </c>
      <c r="T16" s="55" t="s">
        <v>45</v>
      </c>
      <c r="U16" s="56" t="str">
        <f t="shared" si="0"/>
        <v>N/A</v>
      </c>
    </row>
    <row r="17" spans="1:22" ht="75" customHeight="1">
      <c r="A17" s="52"/>
      <c r="B17" s="57" t="s">
        <v>56</v>
      </c>
      <c r="C17" s="58" t="s">
        <v>56</v>
      </c>
      <c r="D17" s="58"/>
      <c r="E17" s="58"/>
      <c r="F17" s="58"/>
      <c r="G17" s="58"/>
      <c r="H17" s="58"/>
      <c r="I17" s="58" t="s">
        <v>330</v>
      </c>
      <c r="J17" s="58"/>
      <c r="K17" s="58"/>
      <c r="L17" s="58" t="s">
        <v>331</v>
      </c>
      <c r="M17" s="58"/>
      <c r="N17" s="58"/>
      <c r="O17" s="58"/>
      <c r="P17" s="59" t="s">
        <v>43</v>
      </c>
      <c r="Q17" s="59" t="s">
        <v>309</v>
      </c>
      <c r="R17" s="59">
        <v>100</v>
      </c>
      <c r="S17" s="59" t="s">
        <v>45</v>
      </c>
      <c r="T17" s="59" t="s">
        <v>45</v>
      </c>
      <c r="U17" s="60" t="str">
        <f t="shared" si="0"/>
        <v>N/A</v>
      </c>
    </row>
    <row r="18" spans="1:22" ht="75" customHeight="1">
      <c r="A18" s="52"/>
      <c r="B18" s="57" t="s">
        <v>56</v>
      </c>
      <c r="C18" s="58" t="s">
        <v>56</v>
      </c>
      <c r="D18" s="58"/>
      <c r="E18" s="58"/>
      <c r="F18" s="58"/>
      <c r="G18" s="58"/>
      <c r="H18" s="58"/>
      <c r="I18" s="58" t="s">
        <v>332</v>
      </c>
      <c r="J18" s="58"/>
      <c r="K18" s="58"/>
      <c r="L18" s="58" t="s">
        <v>333</v>
      </c>
      <c r="M18" s="58"/>
      <c r="N18" s="58"/>
      <c r="O18" s="58"/>
      <c r="P18" s="59" t="s">
        <v>334</v>
      </c>
      <c r="Q18" s="59" t="s">
        <v>302</v>
      </c>
      <c r="R18" s="59">
        <v>9712.5</v>
      </c>
      <c r="S18" s="59" t="s">
        <v>45</v>
      </c>
      <c r="T18" s="59" t="s">
        <v>45</v>
      </c>
      <c r="U18" s="60" t="str">
        <f t="shared" si="0"/>
        <v>N/A</v>
      </c>
    </row>
    <row r="19" spans="1:22" ht="75" customHeight="1" thickBot="1">
      <c r="A19" s="52"/>
      <c r="B19" s="57" t="s">
        <v>56</v>
      </c>
      <c r="C19" s="58" t="s">
        <v>56</v>
      </c>
      <c r="D19" s="58"/>
      <c r="E19" s="58"/>
      <c r="F19" s="58"/>
      <c r="G19" s="58"/>
      <c r="H19" s="58"/>
      <c r="I19" s="58" t="s">
        <v>335</v>
      </c>
      <c r="J19" s="58"/>
      <c r="K19" s="58"/>
      <c r="L19" s="58" t="s">
        <v>336</v>
      </c>
      <c r="M19" s="58"/>
      <c r="N19" s="58"/>
      <c r="O19" s="58"/>
      <c r="P19" s="59" t="s">
        <v>334</v>
      </c>
      <c r="Q19" s="59" t="s">
        <v>302</v>
      </c>
      <c r="R19" s="59">
        <v>17754</v>
      </c>
      <c r="S19" s="59" t="s">
        <v>45</v>
      </c>
      <c r="T19" s="59" t="s">
        <v>45</v>
      </c>
      <c r="U19" s="60" t="str">
        <f t="shared" si="0"/>
        <v>N/A</v>
      </c>
    </row>
    <row r="20" spans="1:22" ht="75" customHeight="1" thickTop="1">
      <c r="A20" s="52"/>
      <c r="B20" s="53" t="s">
        <v>65</v>
      </c>
      <c r="C20" s="54" t="s">
        <v>337</v>
      </c>
      <c r="D20" s="54"/>
      <c r="E20" s="54"/>
      <c r="F20" s="54"/>
      <c r="G20" s="54"/>
      <c r="H20" s="54"/>
      <c r="I20" s="54" t="s">
        <v>338</v>
      </c>
      <c r="J20" s="54"/>
      <c r="K20" s="54"/>
      <c r="L20" s="54" t="s">
        <v>339</v>
      </c>
      <c r="M20" s="54"/>
      <c r="N20" s="54"/>
      <c r="O20" s="54"/>
      <c r="P20" s="55" t="s">
        <v>301</v>
      </c>
      <c r="Q20" s="55" t="s">
        <v>302</v>
      </c>
      <c r="R20" s="55">
        <v>2.25</v>
      </c>
      <c r="S20" s="55" t="s">
        <v>45</v>
      </c>
      <c r="T20" s="55" t="s">
        <v>45</v>
      </c>
      <c r="U20" s="56" t="str">
        <f t="shared" si="0"/>
        <v>N/A</v>
      </c>
    </row>
    <row r="21" spans="1:22" ht="75" customHeight="1">
      <c r="A21" s="52"/>
      <c r="B21" s="57" t="s">
        <v>56</v>
      </c>
      <c r="C21" s="58" t="s">
        <v>340</v>
      </c>
      <c r="D21" s="58"/>
      <c r="E21" s="58"/>
      <c r="F21" s="58"/>
      <c r="G21" s="58"/>
      <c r="H21" s="58"/>
      <c r="I21" s="58" t="s">
        <v>341</v>
      </c>
      <c r="J21" s="58"/>
      <c r="K21" s="58"/>
      <c r="L21" s="58" t="s">
        <v>342</v>
      </c>
      <c r="M21" s="58"/>
      <c r="N21" s="58"/>
      <c r="O21" s="58"/>
      <c r="P21" s="59" t="s">
        <v>43</v>
      </c>
      <c r="Q21" s="59" t="s">
        <v>302</v>
      </c>
      <c r="R21" s="59">
        <v>100</v>
      </c>
      <c r="S21" s="59" t="s">
        <v>45</v>
      </c>
      <c r="T21" s="59" t="s">
        <v>45</v>
      </c>
      <c r="U21" s="60" t="str">
        <f t="shared" si="0"/>
        <v>N/A</v>
      </c>
    </row>
    <row r="22" spans="1:22" ht="75" customHeight="1">
      <c r="A22" s="52"/>
      <c r="B22" s="57" t="s">
        <v>56</v>
      </c>
      <c r="C22" s="58" t="s">
        <v>343</v>
      </c>
      <c r="D22" s="58"/>
      <c r="E22" s="58"/>
      <c r="F22" s="58"/>
      <c r="G22" s="58"/>
      <c r="H22" s="58"/>
      <c r="I22" s="58" t="s">
        <v>341</v>
      </c>
      <c r="J22" s="58"/>
      <c r="K22" s="58"/>
      <c r="L22" s="58" t="s">
        <v>344</v>
      </c>
      <c r="M22" s="58"/>
      <c r="N22" s="58"/>
      <c r="O22" s="58"/>
      <c r="P22" s="59" t="s">
        <v>43</v>
      </c>
      <c r="Q22" s="59" t="s">
        <v>302</v>
      </c>
      <c r="R22" s="59">
        <v>100</v>
      </c>
      <c r="S22" s="59" t="s">
        <v>45</v>
      </c>
      <c r="T22" s="59" t="s">
        <v>45</v>
      </c>
      <c r="U22" s="60" t="str">
        <f t="shared" si="0"/>
        <v>N/A</v>
      </c>
    </row>
    <row r="23" spans="1:22" ht="75" customHeight="1">
      <c r="A23" s="52"/>
      <c r="B23" s="57" t="s">
        <v>56</v>
      </c>
      <c r="C23" s="58" t="s">
        <v>345</v>
      </c>
      <c r="D23" s="58"/>
      <c r="E23" s="58"/>
      <c r="F23" s="58"/>
      <c r="G23" s="58"/>
      <c r="H23" s="58"/>
      <c r="I23" s="58" t="s">
        <v>346</v>
      </c>
      <c r="J23" s="58"/>
      <c r="K23" s="58"/>
      <c r="L23" s="58" t="s">
        <v>347</v>
      </c>
      <c r="M23" s="58"/>
      <c r="N23" s="58"/>
      <c r="O23" s="58"/>
      <c r="P23" s="59" t="s">
        <v>43</v>
      </c>
      <c r="Q23" s="59" t="s">
        <v>302</v>
      </c>
      <c r="R23" s="59">
        <v>10</v>
      </c>
      <c r="S23" s="59" t="s">
        <v>45</v>
      </c>
      <c r="T23" s="59" t="s">
        <v>45</v>
      </c>
      <c r="U23" s="60" t="str">
        <f t="shared" si="0"/>
        <v>N/A</v>
      </c>
    </row>
    <row r="24" spans="1:22" ht="75" customHeight="1">
      <c r="A24" s="52"/>
      <c r="B24" s="57" t="s">
        <v>56</v>
      </c>
      <c r="C24" s="58" t="s">
        <v>348</v>
      </c>
      <c r="D24" s="58"/>
      <c r="E24" s="58"/>
      <c r="F24" s="58"/>
      <c r="G24" s="58"/>
      <c r="H24" s="58"/>
      <c r="I24" s="58" t="s">
        <v>349</v>
      </c>
      <c r="J24" s="58"/>
      <c r="K24" s="58"/>
      <c r="L24" s="58" t="s">
        <v>339</v>
      </c>
      <c r="M24" s="58"/>
      <c r="N24" s="58"/>
      <c r="O24" s="58"/>
      <c r="P24" s="59" t="s">
        <v>301</v>
      </c>
      <c r="Q24" s="59" t="s">
        <v>302</v>
      </c>
      <c r="R24" s="59">
        <v>0.2</v>
      </c>
      <c r="S24" s="59" t="s">
        <v>45</v>
      </c>
      <c r="T24" s="59" t="s">
        <v>45</v>
      </c>
      <c r="U24" s="60" t="str">
        <f t="shared" si="0"/>
        <v>N/A</v>
      </c>
    </row>
    <row r="25" spans="1:22" ht="75" customHeight="1">
      <c r="A25" s="52"/>
      <c r="B25" s="57" t="s">
        <v>56</v>
      </c>
      <c r="C25" s="58" t="s">
        <v>350</v>
      </c>
      <c r="D25" s="58"/>
      <c r="E25" s="58"/>
      <c r="F25" s="58"/>
      <c r="G25" s="58"/>
      <c r="H25" s="58"/>
      <c r="I25" s="58" t="s">
        <v>341</v>
      </c>
      <c r="J25" s="58"/>
      <c r="K25" s="58"/>
      <c r="L25" s="58" t="s">
        <v>351</v>
      </c>
      <c r="M25" s="58"/>
      <c r="N25" s="58"/>
      <c r="O25" s="58"/>
      <c r="P25" s="59" t="s">
        <v>43</v>
      </c>
      <c r="Q25" s="59" t="s">
        <v>302</v>
      </c>
      <c r="R25" s="59">
        <v>100</v>
      </c>
      <c r="S25" s="59" t="s">
        <v>45</v>
      </c>
      <c r="T25" s="59" t="s">
        <v>45</v>
      </c>
      <c r="U25" s="60" t="str">
        <f t="shared" si="0"/>
        <v>N/A</v>
      </c>
    </row>
    <row r="26" spans="1:22" ht="75" customHeight="1">
      <c r="A26" s="52"/>
      <c r="B26" s="57" t="s">
        <v>56</v>
      </c>
      <c r="C26" s="58" t="s">
        <v>352</v>
      </c>
      <c r="D26" s="58"/>
      <c r="E26" s="58"/>
      <c r="F26" s="58"/>
      <c r="G26" s="58"/>
      <c r="H26" s="58"/>
      <c r="I26" s="58" t="s">
        <v>353</v>
      </c>
      <c r="J26" s="58"/>
      <c r="K26" s="58"/>
      <c r="L26" s="58" t="s">
        <v>344</v>
      </c>
      <c r="M26" s="58"/>
      <c r="N26" s="58"/>
      <c r="O26" s="58"/>
      <c r="P26" s="59" t="s">
        <v>43</v>
      </c>
      <c r="Q26" s="59" t="s">
        <v>302</v>
      </c>
      <c r="R26" s="59">
        <v>100</v>
      </c>
      <c r="S26" s="59" t="s">
        <v>45</v>
      </c>
      <c r="T26" s="59" t="s">
        <v>45</v>
      </c>
      <c r="U26" s="60" t="str">
        <f t="shared" si="0"/>
        <v>N/A</v>
      </c>
    </row>
    <row r="27" spans="1:22" ht="75" customHeight="1" thickBot="1">
      <c r="A27" s="52"/>
      <c r="B27" s="57" t="s">
        <v>56</v>
      </c>
      <c r="C27" s="58" t="s">
        <v>354</v>
      </c>
      <c r="D27" s="58"/>
      <c r="E27" s="58"/>
      <c r="F27" s="58"/>
      <c r="G27" s="58"/>
      <c r="H27" s="58"/>
      <c r="I27" s="58" t="s">
        <v>355</v>
      </c>
      <c r="J27" s="58"/>
      <c r="K27" s="58"/>
      <c r="L27" s="58" t="s">
        <v>356</v>
      </c>
      <c r="M27" s="58"/>
      <c r="N27" s="58"/>
      <c r="O27" s="58"/>
      <c r="P27" s="59" t="s">
        <v>43</v>
      </c>
      <c r="Q27" s="59" t="s">
        <v>302</v>
      </c>
      <c r="R27" s="59">
        <v>40</v>
      </c>
      <c r="S27" s="59" t="s">
        <v>45</v>
      </c>
      <c r="T27" s="59" t="s">
        <v>45</v>
      </c>
      <c r="U27" s="60" t="str">
        <f t="shared" si="0"/>
        <v>N/A</v>
      </c>
    </row>
    <row r="28" spans="1:22" ht="22.5" customHeight="1" thickTop="1" thickBot="1">
      <c r="B28" s="13" t="s">
        <v>94</v>
      </c>
      <c r="C28" s="14"/>
      <c r="D28" s="14"/>
      <c r="E28" s="14"/>
      <c r="F28" s="14"/>
      <c r="G28" s="14"/>
      <c r="H28" s="15"/>
      <c r="I28" s="15"/>
      <c r="J28" s="15"/>
      <c r="K28" s="15"/>
      <c r="L28" s="15"/>
      <c r="M28" s="15"/>
      <c r="N28" s="15"/>
      <c r="O28" s="15"/>
      <c r="P28" s="15"/>
      <c r="Q28" s="15"/>
      <c r="R28" s="15"/>
      <c r="S28" s="15"/>
      <c r="T28" s="15"/>
      <c r="U28" s="16"/>
      <c r="V28" s="61"/>
    </row>
    <row r="29" spans="1:22" ht="33.75" customHeight="1" thickTop="1">
      <c r="B29" s="62"/>
      <c r="C29" s="63"/>
      <c r="D29" s="63"/>
      <c r="E29" s="63"/>
      <c r="F29" s="63"/>
      <c r="G29" s="63"/>
      <c r="H29" s="64"/>
      <c r="I29" s="64"/>
      <c r="J29" s="64"/>
      <c r="K29" s="64"/>
      <c r="L29" s="64"/>
      <c r="M29" s="64"/>
      <c r="N29" s="64"/>
      <c r="O29" s="64"/>
      <c r="P29" s="65"/>
      <c r="Q29" s="66"/>
      <c r="R29" s="67" t="s">
        <v>95</v>
      </c>
      <c r="S29" s="35" t="s">
        <v>96</v>
      </c>
      <c r="T29" s="67" t="s">
        <v>97</v>
      </c>
      <c r="U29" s="35" t="s">
        <v>98</v>
      </c>
    </row>
    <row r="30" spans="1:22" ht="33.75" customHeight="1" thickBot="1">
      <c r="B30" s="68"/>
      <c r="C30" s="69"/>
      <c r="D30" s="69"/>
      <c r="E30" s="69"/>
      <c r="F30" s="69"/>
      <c r="G30" s="69"/>
      <c r="H30" s="70"/>
      <c r="I30" s="70"/>
      <c r="J30" s="70"/>
      <c r="K30" s="70"/>
      <c r="L30" s="70"/>
      <c r="M30" s="70"/>
      <c r="N30" s="70"/>
      <c r="O30" s="70"/>
      <c r="P30" s="71"/>
      <c r="Q30" s="72"/>
      <c r="R30" s="73" t="s">
        <v>99</v>
      </c>
      <c r="S30" s="72" t="s">
        <v>99</v>
      </c>
      <c r="T30" s="72" t="s">
        <v>99</v>
      </c>
      <c r="U30" s="72" t="s">
        <v>100</v>
      </c>
    </row>
    <row r="31" spans="1:22" ht="13.5" customHeight="1" thickBot="1">
      <c r="B31" s="74" t="s">
        <v>101</v>
      </c>
      <c r="C31" s="75"/>
      <c r="D31" s="75"/>
      <c r="E31" s="76"/>
      <c r="F31" s="76"/>
      <c r="G31" s="76"/>
      <c r="H31" s="77"/>
      <c r="I31" s="77"/>
      <c r="J31" s="77"/>
      <c r="K31" s="77"/>
      <c r="L31" s="77"/>
      <c r="M31" s="77"/>
      <c r="N31" s="77"/>
      <c r="O31" s="77"/>
      <c r="P31" s="78"/>
      <c r="Q31" s="78"/>
      <c r="R31" s="95">
        <f>150</f>
        <v>150</v>
      </c>
      <c r="S31" s="95">
        <f>12.800003</f>
        <v>12.800003</v>
      </c>
      <c r="T31" s="95">
        <f>12.800003</f>
        <v>12.800003</v>
      </c>
      <c r="U31" s="96">
        <f>+IF(ISERR(T31/S31*100),"N/A",T31/S31*100)</f>
        <v>100</v>
      </c>
    </row>
    <row r="32" spans="1:22" ht="13.5" customHeight="1" thickBot="1">
      <c r="B32" s="79" t="s">
        <v>102</v>
      </c>
      <c r="C32" s="80"/>
      <c r="D32" s="80"/>
      <c r="E32" s="81"/>
      <c r="F32" s="81"/>
      <c r="G32" s="81"/>
      <c r="H32" s="82"/>
      <c r="I32" s="82"/>
      <c r="J32" s="82"/>
      <c r="K32" s="82"/>
      <c r="L32" s="82"/>
      <c r="M32" s="82"/>
      <c r="N32" s="82"/>
      <c r="O32" s="82"/>
      <c r="P32" s="83"/>
      <c r="Q32" s="83"/>
      <c r="R32" s="95">
        <f>150</f>
        <v>150</v>
      </c>
      <c r="S32" s="95">
        <f>12.800003</f>
        <v>12.800003</v>
      </c>
      <c r="T32" s="95">
        <f>12.800003</f>
        <v>12.800003</v>
      </c>
      <c r="U32" s="96">
        <f>+IF(ISERR(T32/S32*100),"N/A",T32/S32*100)</f>
        <v>100</v>
      </c>
    </row>
    <row r="33" spans="2:21" ht="14.85" customHeight="1" thickTop="1" thickBot="1">
      <c r="B33" s="13" t="s">
        <v>103</v>
      </c>
      <c r="C33" s="14"/>
      <c r="D33" s="14"/>
      <c r="E33" s="14"/>
      <c r="F33" s="14"/>
      <c r="G33" s="14"/>
      <c r="H33" s="15"/>
      <c r="I33" s="15"/>
      <c r="J33" s="15"/>
      <c r="K33" s="15"/>
      <c r="L33" s="15"/>
      <c r="M33" s="15"/>
      <c r="N33" s="15"/>
      <c r="O33" s="15"/>
      <c r="P33" s="15"/>
      <c r="Q33" s="15"/>
      <c r="R33" s="15"/>
      <c r="S33" s="15"/>
      <c r="T33" s="15"/>
      <c r="U33" s="16"/>
    </row>
    <row r="34" spans="2:21" ht="44.25" customHeight="1" thickTop="1" thickBot="1">
      <c r="B34" s="107" t="s">
        <v>104</v>
      </c>
      <c r="C34" s="108"/>
      <c r="D34" s="108"/>
      <c r="E34" s="108"/>
      <c r="F34" s="108"/>
      <c r="G34" s="108"/>
      <c r="H34" s="108"/>
      <c r="I34" s="108"/>
      <c r="J34" s="108"/>
      <c r="K34" s="108"/>
      <c r="L34" s="108"/>
      <c r="M34" s="108"/>
      <c r="N34" s="108"/>
      <c r="O34" s="108"/>
      <c r="P34" s="108"/>
      <c r="Q34" s="108"/>
      <c r="R34" s="108"/>
      <c r="S34" s="108"/>
      <c r="T34" s="108"/>
      <c r="U34" s="109"/>
    </row>
  </sheetData>
  <mergeCells count="75">
    <mergeCell ref="C27:H27"/>
    <mergeCell ref="I27:K27"/>
    <mergeCell ref="L27:O27"/>
    <mergeCell ref="B31:D31"/>
    <mergeCell ref="B32:D32"/>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sheetPr>
    <tabColor indexed="11"/>
    <pageSetUpPr fitToPage="1"/>
  </sheetPr>
  <dimension ref="A1:AH50"/>
  <sheetViews>
    <sheetView topLeftCell="A42" zoomScaleNormal="100" zoomScaleSheetLayoutView="80" workbookViewId="0">
      <selection activeCell="B49" sqref="B49:U49"/>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357</v>
      </c>
      <c r="D4" s="19" t="s">
        <v>358</v>
      </c>
      <c r="E4" s="19"/>
      <c r="F4" s="19"/>
      <c r="G4" s="19"/>
      <c r="H4" s="19"/>
      <c r="I4" s="20"/>
      <c r="J4" s="21" t="s">
        <v>10</v>
      </c>
      <c r="K4" s="22" t="s">
        <v>11</v>
      </c>
      <c r="L4" s="23" t="s">
        <v>12</v>
      </c>
      <c r="M4" s="23"/>
      <c r="N4" s="23"/>
      <c r="O4" s="23"/>
      <c r="P4" s="21" t="s">
        <v>13</v>
      </c>
      <c r="Q4" s="23" t="s">
        <v>359</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72" customHeight="1" thickBot="1">
      <c r="B6" s="28" t="s">
        <v>17</v>
      </c>
      <c r="C6" s="29" t="s">
        <v>214</v>
      </c>
      <c r="D6" s="29"/>
      <c r="E6" s="29"/>
      <c r="F6" s="29"/>
      <c r="G6" s="29"/>
      <c r="H6" s="30"/>
      <c r="I6" s="30"/>
      <c r="J6" s="30" t="s">
        <v>19</v>
      </c>
      <c r="K6" s="29" t="s">
        <v>360</v>
      </c>
      <c r="L6" s="29"/>
      <c r="M6" s="29"/>
      <c r="N6" s="31"/>
      <c r="O6" s="32" t="s">
        <v>21</v>
      </c>
      <c r="P6" s="29" t="s">
        <v>361</v>
      </c>
      <c r="Q6" s="29"/>
      <c r="R6" s="33"/>
      <c r="S6" s="32" t="s">
        <v>23</v>
      </c>
      <c r="T6" s="29" t="s">
        <v>362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36.7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36.7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97.5" customHeight="1" thickTop="1">
      <c r="A11" s="52"/>
      <c r="B11" s="53" t="s">
        <v>39</v>
      </c>
      <c r="C11" s="54" t="s">
        <v>363</v>
      </c>
      <c r="D11" s="54"/>
      <c r="E11" s="54"/>
      <c r="F11" s="54"/>
      <c r="G11" s="54"/>
      <c r="H11" s="54"/>
      <c r="I11" s="54" t="s">
        <v>364</v>
      </c>
      <c r="J11" s="54"/>
      <c r="K11" s="54"/>
      <c r="L11" s="54" t="s">
        <v>365</v>
      </c>
      <c r="M11" s="54"/>
      <c r="N11" s="54"/>
      <c r="O11" s="54"/>
      <c r="P11" s="55" t="s">
        <v>43</v>
      </c>
      <c r="Q11" s="55" t="s">
        <v>366</v>
      </c>
      <c r="R11" s="55">
        <v>88.6</v>
      </c>
      <c r="S11" s="55">
        <v>88.6</v>
      </c>
      <c r="T11" s="55">
        <v>90.51</v>
      </c>
      <c r="U11" s="56">
        <f t="shared" ref="U11:U29" si="0">IF(ISERR(T11/S11*100),"N/A",T11/S11*100)</f>
        <v>102.15575620767497</v>
      </c>
    </row>
    <row r="12" spans="1:34" ht="75" customHeight="1">
      <c r="A12" s="52"/>
      <c r="B12" s="57" t="s">
        <v>56</v>
      </c>
      <c r="C12" s="58" t="s">
        <v>56</v>
      </c>
      <c r="D12" s="58"/>
      <c r="E12" s="58"/>
      <c r="F12" s="58"/>
      <c r="G12" s="58"/>
      <c r="H12" s="58"/>
      <c r="I12" s="58" t="s">
        <v>367</v>
      </c>
      <c r="J12" s="58"/>
      <c r="K12" s="58"/>
      <c r="L12" s="58" t="s">
        <v>368</v>
      </c>
      <c r="M12" s="58"/>
      <c r="N12" s="58"/>
      <c r="O12" s="58"/>
      <c r="P12" s="59" t="s">
        <v>43</v>
      </c>
      <c r="Q12" s="59" t="s">
        <v>366</v>
      </c>
      <c r="R12" s="59">
        <v>61.75</v>
      </c>
      <c r="S12" s="59">
        <v>61.75</v>
      </c>
      <c r="T12" s="59">
        <v>37.54</v>
      </c>
      <c r="U12" s="60">
        <f t="shared" si="0"/>
        <v>60.793522267206477</v>
      </c>
    </row>
    <row r="13" spans="1:34" ht="75" customHeight="1">
      <c r="A13" s="52"/>
      <c r="B13" s="57" t="s">
        <v>56</v>
      </c>
      <c r="C13" s="58" t="s">
        <v>56</v>
      </c>
      <c r="D13" s="58"/>
      <c r="E13" s="58"/>
      <c r="F13" s="58"/>
      <c r="G13" s="58"/>
      <c r="H13" s="58"/>
      <c r="I13" s="58" t="s">
        <v>369</v>
      </c>
      <c r="J13" s="58"/>
      <c r="K13" s="58"/>
      <c r="L13" s="58" t="s">
        <v>370</v>
      </c>
      <c r="M13" s="58"/>
      <c r="N13" s="58"/>
      <c r="O13" s="58"/>
      <c r="P13" s="59" t="s">
        <v>43</v>
      </c>
      <c r="Q13" s="59" t="s">
        <v>366</v>
      </c>
      <c r="R13" s="59">
        <v>64.819999999999993</v>
      </c>
      <c r="S13" s="59">
        <v>64.819999999999993</v>
      </c>
      <c r="T13" s="59">
        <v>65.2</v>
      </c>
      <c r="U13" s="60">
        <f t="shared" si="0"/>
        <v>100.58623881518052</v>
      </c>
    </row>
    <row r="14" spans="1:34" ht="75" customHeight="1" thickBot="1">
      <c r="A14" s="52"/>
      <c r="B14" s="57" t="s">
        <v>56</v>
      </c>
      <c r="C14" s="58" t="s">
        <v>56</v>
      </c>
      <c r="D14" s="58"/>
      <c r="E14" s="58"/>
      <c r="F14" s="58"/>
      <c r="G14" s="58"/>
      <c r="H14" s="58"/>
      <c r="I14" s="58" t="s">
        <v>371</v>
      </c>
      <c r="J14" s="58"/>
      <c r="K14" s="58"/>
      <c r="L14" s="58" t="s">
        <v>372</v>
      </c>
      <c r="M14" s="58"/>
      <c r="N14" s="58"/>
      <c r="O14" s="58"/>
      <c r="P14" s="59" t="s">
        <v>43</v>
      </c>
      <c r="Q14" s="59" t="s">
        <v>366</v>
      </c>
      <c r="R14" s="59">
        <v>36.840000000000003</v>
      </c>
      <c r="S14" s="59">
        <v>36.840000000000003</v>
      </c>
      <c r="T14" s="59">
        <v>48.26</v>
      </c>
      <c r="U14" s="60">
        <f t="shared" si="0"/>
        <v>130.99891422366991</v>
      </c>
    </row>
    <row r="15" spans="1:34" ht="75" customHeight="1" thickTop="1">
      <c r="A15" s="52"/>
      <c r="B15" s="53" t="s">
        <v>46</v>
      </c>
      <c r="C15" s="54" t="s">
        <v>373</v>
      </c>
      <c r="D15" s="54"/>
      <c r="E15" s="54"/>
      <c r="F15" s="54"/>
      <c r="G15" s="54"/>
      <c r="H15" s="54"/>
      <c r="I15" s="54" t="s">
        <v>374</v>
      </c>
      <c r="J15" s="54"/>
      <c r="K15" s="54"/>
      <c r="L15" s="54" t="s">
        <v>375</v>
      </c>
      <c r="M15" s="54"/>
      <c r="N15" s="54"/>
      <c r="O15" s="54"/>
      <c r="P15" s="55" t="s">
        <v>43</v>
      </c>
      <c r="Q15" s="55" t="s">
        <v>44</v>
      </c>
      <c r="R15" s="55">
        <v>5.68</v>
      </c>
      <c r="S15" s="55" t="s">
        <v>45</v>
      </c>
      <c r="T15" s="55" t="s">
        <v>45</v>
      </c>
      <c r="U15" s="56" t="str">
        <f t="shared" si="0"/>
        <v>N/A</v>
      </c>
    </row>
    <row r="16" spans="1:34" ht="75" customHeight="1">
      <c r="A16" s="52"/>
      <c r="B16" s="57" t="s">
        <v>56</v>
      </c>
      <c r="C16" s="58" t="s">
        <v>56</v>
      </c>
      <c r="D16" s="58"/>
      <c r="E16" s="58"/>
      <c r="F16" s="58"/>
      <c r="G16" s="58"/>
      <c r="H16" s="58"/>
      <c r="I16" s="58" t="s">
        <v>376</v>
      </c>
      <c r="J16" s="58"/>
      <c r="K16" s="58"/>
      <c r="L16" s="58" t="s">
        <v>377</v>
      </c>
      <c r="M16" s="58"/>
      <c r="N16" s="58"/>
      <c r="O16" s="58"/>
      <c r="P16" s="59" t="s">
        <v>43</v>
      </c>
      <c r="Q16" s="59" t="s">
        <v>326</v>
      </c>
      <c r="R16" s="59">
        <v>58.18</v>
      </c>
      <c r="S16" s="59" t="s">
        <v>45</v>
      </c>
      <c r="T16" s="59" t="s">
        <v>45</v>
      </c>
      <c r="U16" s="60" t="str">
        <f t="shared" si="0"/>
        <v>N/A</v>
      </c>
    </row>
    <row r="17" spans="1:22" ht="75" customHeight="1">
      <c r="A17" s="52"/>
      <c r="B17" s="57" t="s">
        <v>56</v>
      </c>
      <c r="C17" s="58" t="s">
        <v>56</v>
      </c>
      <c r="D17" s="58"/>
      <c r="E17" s="58"/>
      <c r="F17" s="58"/>
      <c r="G17" s="58"/>
      <c r="H17" s="58"/>
      <c r="I17" s="58" t="s">
        <v>378</v>
      </c>
      <c r="J17" s="58"/>
      <c r="K17" s="58"/>
      <c r="L17" s="58" t="s">
        <v>379</v>
      </c>
      <c r="M17" s="58"/>
      <c r="N17" s="58"/>
      <c r="O17" s="58"/>
      <c r="P17" s="59" t="s">
        <v>43</v>
      </c>
      <c r="Q17" s="59" t="s">
        <v>44</v>
      </c>
      <c r="R17" s="59">
        <v>8.5500000000000007</v>
      </c>
      <c r="S17" s="59" t="s">
        <v>45</v>
      </c>
      <c r="T17" s="59" t="s">
        <v>45</v>
      </c>
      <c r="U17" s="60" t="str">
        <f t="shared" si="0"/>
        <v>N/A</v>
      </c>
    </row>
    <row r="18" spans="1:22" ht="75" customHeight="1" thickBot="1">
      <c r="A18" s="52"/>
      <c r="B18" s="57" t="s">
        <v>56</v>
      </c>
      <c r="C18" s="58" t="s">
        <v>56</v>
      </c>
      <c r="D18" s="58"/>
      <c r="E18" s="58"/>
      <c r="F18" s="58"/>
      <c r="G18" s="58"/>
      <c r="H18" s="58"/>
      <c r="I18" s="58" t="s">
        <v>380</v>
      </c>
      <c r="J18" s="58"/>
      <c r="K18" s="58"/>
      <c r="L18" s="58" t="s">
        <v>381</v>
      </c>
      <c r="M18" s="58"/>
      <c r="N18" s="58"/>
      <c r="O18" s="58"/>
      <c r="P18" s="59" t="s">
        <v>43</v>
      </c>
      <c r="Q18" s="59" t="s">
        <v>44</v>
      </c>
      <c r="R18" s="59">
        <v>13.74</v>
      </c>
      <c r="S18" s="59" t="s">
        <v>45</v>
      </c>
      <c r="T18" s="59" t="s">
        <v>45</v>
      </c>
      <c r="U18" s="60" t="str">
        <f t="shared" si="0"/>
        <v>N/A</v>
      </c>
    </row>
    <row r="19" spans="1:22" ht="93" customHeight="1" thickTop="1">
      <c r="A19" s="52"/>
      <c r="B19" s="53" t="s">
        <v>51</v>
      </c>
      <c r="C19" s="54" t="s">
        <v>382</v>
      </c>
      <c r="D19" s="54"/>
      <c r="E19" s="54"/>
      <c r="F19" s="54"/>
      <c r="G19" s="54"/>
      <c r="H19" s="54"/>
      <c r="I19" s="54" t="s">
        <v>383</v>
      </c>
      <c r="J19" s="54"/>
      <c r="K19" s="54"/>
      <c r="L19" s="54" t="s">
        <v>384</v>
      </c>
      <c r="M19" s="54"/>
      <c r="N19" s="54"/>
      <c r="O19" s="54"/>
      <c r="P19" s="55" t="s">
        <v>43</v>
      </c>
      <c r="Q19" s="55" t="s">
        <v>76</v>
      </c>
      <c r="R19" s="55">
        <v>1.87</v>
      </c>
      <c r="S19" s="55" t="s">
        <v>45</v>
      </c>
      <c r="T19" s="55">
        <v>0.01</v>
      </c>
      <c r="U19" s="56" t="str">
        <f t="shared" si="0"/>
        <v>N/A</v>
      </c>
    </row>
    <row r="20" spans="1:22" ht="75" customHeight="1">
      <c r="A20" s="52"/>
      <c r="B20" s="57" t="s">
        <v>56</v>
      </c>
      <c r="C20" s="58" t="s">
        <v>56</v>
      </c>
      <c r="D20" s="58"/>
      <c r="E20" s="58"/>
      <c r="F20" s="58"/>
      <c r="G20" s="58"/>
      <c r="H20" s="58"/>
      <c r="I20" s="58" t="s">
        <v>385</v>
      </c>
      <c r="J20" s="58"/>
      <c r="K20" s="58"/>
      <c r="L20" s="58" t="s">
        <v>386</v>
      </c>
      <c r="M20" s="58"/>
      <c r="N20" s="58"/>
      <c r="O20" s="58"/>
      <c r="P20" s="59" t="s">
        <v>43</v>
      </c>
      <c r="Q20" s="59" t="s">
        <v>76</v>
      </c>
      <c r="R20" s="59">
        <v>1.33</v>
      </c>
      <c r="S20" s="59" t="s">
        <v>45</v>
      </c>
      <c r="T20" s="59">
        <v>0</v>
      </c>
      <c r="U20" s="60" t="str">
        <f t="shared" si="0"/>
        <v>N/A</v>
      </c>
    </row>
    <row r="21" spans="1:22" ht="75" customHeight="1">
      <c r="A21" s="52"/>
      <c r="B21" s="57" t="s">
        <v>56</v>
      </c>
      <c r="C21" s="58" t="s">
        <v>56</v>
      </c>
      <c r="D21" s="58"/>
      <c r="E21" s="58"/>
      <c r="F21" s="58"/>
      <c r="G21" s="58"/>
      <c r="H21" s="58"/>
      <c r="I21" s="58" t="s">
        <v>387</v>
      </c>
      <c r="J21" s="58"/>
      <c r="K21" s="58"/>
      <c r="L21" s="58" t="s">
        <v>388</v>
      </c>
      <c r="M21" s="58"/>
      <c r="N21" s="58"/>
      <c r="O21" s="58"/>
      <c r="P21" s="59" t="s">
        <v>43</v>
      </c>
      <c r="Q21" s="59" t="s">
        <v>76</v>
      </c>
      <c r="R21" s="59">
        <v>3.87</v>
      </c>
      <c r="S21" s="59" t="s">
        <v>45</v>
      </c>
      <c r="T21" s="59">
        <v>0.38</v>
      </c>
      <c r="U21" s="60" t="str">
        <f t="shared" si="0"/>
        <v>N/A</v>
      </c>
    </row>
    <row r="22" spans="1:22" ht="75" customHeight="1" thickBot="1">
      <c r="A22" s="52"/>
      <c r="B22" s="57" t="s">
        <v>56</v>
      </c>
      <c r="C22" s="58" t="s">
        <v>56</v>
      </c>
      <c r="D22" s="58"/>
      <c r="E22" s="58"/>
      <c r="F22" s="58"/>
      <c r="G22" s="58"/>
      <c r="H22" s="58"/>
      <c r="I22" s="58" t="s">
        <v>389</v>
      </c>
      <c r="J22" s="58"/>
      <c r="K22" s="58"/>
      <c r="L22" s="58" t="s">
        <v>390</v>
      </c>
      <c r="M22" s="58"/>
      <c r="N22" s="58"/>
      <c r="O22" s="58"/>
      <c r="P22" s="59" t="s">
        <v>43</v>
      </c>
      <c r="Q22" s="59" t="s">
        <v>76</v>
      </c>
      <c r="R22" s="59">
        <v>2.5299999999999998</v>
      </c>
      <c r="S22" s="59" t="s">
        <v>45</v>
      </c>
      <c r="T22" s="59">
        <v>0.36</v>
      </c>
      <c r="U22" s="60" t="str">
        <f t="shared" si="0"/>
        <v>N/A</v>
      </c>
    </row>
    <row r="23" spans="1:22" ht="75" customHeight="1" thickTop="1">
      <c r="A23" s="52"/>
      <c r="B23" s="53" t="s">
        <v>65</v>
      </c>
      <c r="C23" s="54" t="s">
        <v>391</v>
      </c>
      <c r="D23" s="54"/>
      <c r="E23" s="54"/>
      <c r="F23" s="54"/>
      <c r="G23" s="54"/>
      <c r="H23" s="54"/>
      <c r="I23" s="54" t="s">
        <v>392</v>
      </c>
      <c r="J23" s="54"/>
      <c r="K23" s="54"/>
      <c r="L23" s="54" t="s">
        <v>393</v>
      </c>
      <c r="M23" s="54"/>
      <c r="N23" s="54"/>
      <c r="O23" s="54"/>
      <c r="P23" s="55" t="s">
        <v>43</v>
      </c>
      <c r="Q23" s="55" t="s">
        <v>394</v>
      </c>
      <c r="R23" s="55">
        <v>100</v>
      </c>
      <c r="S23" s="55" t="s">
        <v>45</v>
      </c>
      <c r="T23" s="55">
        <v>0</v>
      </c>
      <c r="U23" s="56" t="str">
        <f t="shared" si="0"/>
        <v>N/A</v>
      </c>
    </row>
    <row r="24" spans="1:22" ht="75" customHeight="1">
      <c r="A24" s="52"/>
      <c r="B24" s="57" t="s">
        <v>56</v>
      </c>
      <c r="C24" s="58" t="s">
        <v>56</v>
      </c>
      <c r="D24" s="58"/>
      <c r="E24" s="58"/>
      <c r="F24" s="58"/>
      <c r="G24" s="58"/>
      <c r="H24" s="58"/>
      <c r="I24" s="58" t="s">
        <v>395</v>
      </c>
      <c r="J24" s="58"/>
      <c r="K24" s="58"/>
      <c r="L24" s="58" t="s">
        <v>396</v>
      </c>
      <c r="M24" s="58"/>
      <c r="N24" s="58"/>
      <c r="O24" s="58"/>
      <c r="P24" s="59" t="s">
        <v>43</v>
      </c>
      <c r="Q24" s="59" t="s">
        <v>76</v>
      </c>
      <c r="R24" s="59">
        <v>100</v>
      </c>
      <c r="S24" s="59" t="s">
        <v>45</v>
      </c>
      <c r="T24" s="59">
        <v>0</v>
      </c>
      <c r="U24" s="60" t="str">
        <f t="shared" si="0"/>
        <v>N/A</v>
      </c>
    </row>
    <row r="25" spans="1:22" ht="75" customHeight="1">
      <c r="A25" s="52"/>
      <c r="B25" s="57" t="s">
        <v>56</v>
      </c>
      <c r="C25" s="58" t="s">
        <v>56</v>
      </c>
      <c r="D25" s="58"/>
      <c r="E25" s="58"/>
      <c r="F25" s="58"/>
      <c r="G25" s="58"/>
      <c r="H25" s="58"/>
      <c r="I25" s="58" t="s">
        <v>397</v>
      </c>
      <c r="J25" s="58"/>
      <c r="K25" s="58"/>
      <c r="L25" s="58" t="s">
        <v>398</v>
      </c>
      <c r="M25" s="58"/>
      <c r="N25" s="58"/>
      <c r="O25" s="58"/>
      <c r="P25" s="59" t="s">
        <v>43</v>
      </c>
      <c r="Q25" s="59" t="s">
        <v>309</v>
      </c>
      <c r="R25" s="59">
        <v>100</v>
      </c>
      <c r="S25" s="59" t="s">
        <v>45</v>
      </c>
      <c r="T25" s="59" t="s">
        <v>45</v>
      </c>
      <c r="U25" s="60" t="str">
        <f t="shared" si="0"/>
        <v>N/A</v>
      </c>
    </row>
    <row r="26" spans="1:22" ht="75" customHeight="1">
      <c r="A26" s="52"/>
      <c r="B26" s="57" t="s">
        <v>56</v>
      </c>
      <c r="C26" s="58" t="s">
        <v>399</v>
      </c>
      <c r="D26" s="58"/>
      <c r="E26" s="58"/>
      <c r="F26" s="58"/>
      <c r="G26" s="58"/>
      <c r="H26" s="58"/>
      <c r="I26" s="58" t="s">
        <v>400</v>
      </c>
      <c r="J26" s="58"/>
      <c r="K26" s="58"/>
      <c r="L26" s="58" t="s">
        <v>401</v>
      </c>
      <c r="M26" s="58"/>
      <c r="N26" s="58"/>
      <c r="O26" s="58"/>
      <c r="P26" s="59" t="s">
        <v>402</v>
      </c>
      <c r="Q26" s="59" t="s">
        <v>160</v>
      </c>
      <c r="R26" s="59">
        <v>0.3</v>
      </c>
      <c r="S26" s="59">
        <v>0.3</v>
      </c>
      <c r="T26" s="59">
        <v>0.26</v>
      </c>
      <c r="U26" s="60">
        <f t="shared" si="0"/>
        <v>86.666666666666671</v>
      </c>
    </row>
    <row r="27" spans="1:22" ht="75" customHeight="1">
      <c r="A27" s="52"/>
      <c r="B27" s="57" t="s">
        <v>56</v>
      </c>
      <c r="C27" s="58" t="s">
        <v>403</v>
      </c>
      <c r="D27" s="58"/>
      <c r="E27" s="58"/>
      <c r="F27" s="58"/>
      <c r="G27" s="58"/>
      <c r="H27" s="58"/>
      <c r="I27" s="58" t="s">
        <v>404</v>
      </c>
      <c r="J27" s="58"/>
      <c r="K27" s="58"/>
      <c r="L27" s="58" t="s">
        <v>405</v>
      </c>
      <c r="M27" s="58"/>
      <c r="N27" s="58"/>
      <c r="O27" s="58"/>
      <c r="P27" s="59" t="s">
        <v>43</v>
      </c>
      <c r="Q27" s="59" t="s">
        <v>69</v>
      </c>
      <c r="R27" s="59">
        <v>100</v>
      </c>
      <c r="S27" s="59">
        <v>5.14</v>
      </c>
      <c r="T27" s="59">
        <v>5</v>
      </c>
      <c r="U27" s="60">
        <f t="shared" si="0"/>
        <v>97.276264591439698</v>
      </c>
    </row>
    <row r="28" spans="1:22" ht="75" customHeight="1">
      <c r="A28" s="52"/>
      <c r="B28" s="57" t="s">
        <v>56</v>
      </c>
      <c r="C28" s="58" t="s">
        <v>56</v>
      </c>
      <c r="D28" s="58"/>
      <c r="E28" s="58"/>
      <c r="F28" s="58"/>
      <c r="G28" s="58"/>
      <c r="H28" s="58"/>
      <c r="I28" s="58" t="s">
        <v>406</v>
      </c>
      <c r="J28" s="58"/>
      <c r="K28" s="58"/>
      <c r="L28" s="58" t="s">
        <v>407</v>
      </c>
      <c r="M28" s="58"/>
      <c r="N28" s="58"/>
      <c r="O28" s="58"/>
      <c r="P28" s="59" t="s">
        <v>43</v>
      </c>
      <c r="Q28" s="59" t="s">
        <v>394</v>
      </c>
      <c r="R28" s="59">
        <v>100</v>
      </c>
      <c r="S28" s="59" t="s">
        <v>45</v>
      </c>
      <c r="T28" s="59">
        <v>0</v>
      </c>
      <c r="U28" s="60" t="str">
        <f t="shared" si="0"/>
        <v>N/A</v>
      </c>
    </row>
    <row r="29" spans="1:22" ht="75" customHeight="1" thickBot="1">
      <c r="A29" s="52"/>
      <c r="B29" s="57" t="s">
        <v>56</v>
      </c>
      <c r="C29" s="58" t="s">
        <v>56</v>
      </c>
      <c r="D29" s="58"/>
      <c r="E29" s="58"/>
      <c r="F29" s="58"/>
      <c r="G29" s="58"/>
      <c r="H29" s="58"/>
      <c r="I29" s="58" t="s">
        <v>408</v>
      </c>
      <c r="J29" s="58"/>
      <c r="K29" s="58"/>
      <c r="L29" s="58" t="s">
        <v>409</v>
      </c>
      <c r="M29" s="58"/>
      <c r="N29" s="58"/>
      <c r="O29" s="58"/>
      <c r="P29" s="59" t="s">
        <v>43</v>
      </c>
      <c r="Q29" s="59" t="s">
        <v>76</v>
      </c>
      <c r="R29" s="59">
        <v>100</v>
      </c>
      <c r="S29" s="59" t="s">
        <v>45</v>
      </c>
      <c r="T29" s="59">
        <v>5.38</v>
      </c>
      <c r="U29" s="60" t="str">
        <f t="shared" si="0"/>
        <v>N/A</v>
      </c>
    </row>
    <row r="30" spans="1:22" ht="22.5" customHeight="1" thickTop="1" thickBot="1">
      <c r="B30" s="13" t="s">
        <v>94</v>
      </c>
      <c r="C30" s="14"/>
      <c r="D30" s="14"/>
      <c r="E30" s="14"/>
      <c r="F30" s="14"/>
      <c r="G30" s="14"/>
      <c r="H30" s="15"/>
      <c r="I30" s="15"/>
      <c r="J30" s="15"/>
      <c r="K30" s="15"/>
      <c r="L30" s="15"/>
      <c r="M30" s="15"/>
      <c r="N30" s="15"/>
      <c r="O30" s="15"/>
      <c r="P30" s="15"/>
      <c r="Q30" s="15"/>
      <c r="R30" s="15"/>
      <c r="S30" s="15"/>
      <c r="T30" s="15"/>
      <c r="U30" s="16"/>
      <c r="V30" s="61"/>
    </row>
    <row r="31" spans="1:22" ht="32.25" customHeight="1" thickTop="1">
      <c r="B31" s="62"/>
      <c r="C31" s="63"/>
      <c r="D31" s="63"/>
      <c r="E31" s="63"/>
      <c r="F31" s="63"/>
      <c r="G31" s="63"/>
      <c r="H31" s="64"/>
      <c r="I31" s="64"/>
      <c r="J31" s="64"/>
      <c r="K31" s="64"/>
      <c r="L31" s="64"/>
      <c r="M31" s="64"/>
      <c r="N31" s="64"/>
      <c r="O31" s="64"/>
      <c r="P31" s="65"/>
      <c r="Q31" s="66"/>
      <c r="R31" s="67" t="s">
        <v>95</v>
      </c>
      <c r="S31" s="35" t="s">
        <v>96</v>
      </c>
      <c r="T31" s="67" t="s">
        <v>97</v>
      </c>
      <c r="U31" s="35" t="s">
        <v>98</v>
      </c>
    </row>
    <row r="32" spans="1:22" ht="32.25" customHeight="1" thickBot="1">
      <c r="B32" s="68"/>
      <c r="C32" s="69"/>
      <c r="D32" s="69"/>
      <c r="E32" s="69"/>
      <c r="F32" s="69"/>
      <c r="G32" s="69"/>
      <c r="H32" s="70"/>
      <c r="I32" s="70"/>
      <c r="J32" s="70"/>
      <c r="K32" s="70"/>
      <c r="L32" s="70"/>
      <c r="M32" s="70"/>
      <c r="N32" s="70"/>
      <c r="O32" s="70"/>
      <c r="P32" s="71"/>
      <c r="Q32" s="72"/>
      <c r="R32" s="73" t="s">
        <v>99</v>
      </c>
      <c r="S32" s="72" t="s">
        <v>99</v>
      </c>
      <c r="T32" s="72" t="s">
        <v>99</v>
      </c>
      <c r="U32" s="72" t="s">
        <v>100</v>
      </c>
    </row>
    <row r="33" spans="2:21" ht="13.5" customHeight="1" thickBot="1">
      <c r="B33" s="74" t="s">
        <v>101</v>
      </c>
      <c r="C33" s="75"/>
      <c r="D33" s="75"/>
      <c r="E33" s="76"/>
      <c r="F33" s="76"/>
      <c r="G33" s="76"/>
      <c r="H33" s="77"/>
      <c r="I33" s="77"/>
      <c r="J33" s="77"/>
      <c r="K33" s="77"/>
      <c r="L33" s="77"/>
      <c r="M33" s="77"/>
      <c r="N33" s="77"/>
      <c r="O33" s="77"/>
      <c r="P33" s="78"/>
      <c r="Q33" s="78"/>
      <c r="R33" s="95">
        <f>6225.685</f>
        <v>6225.6850000000004</v>
      </c>
      <c r="S33" s="95">
        <f>336.924707</f>
        <v>336.92470700000001</v>
      </c>
      <c r="T33" s="95">
        <f>316.35336273</f>
        <v>316.35336273000001</v>
      </c>
      <c r="U33" s="96">
        <f>+IF(ISERR(T33/S33*100),"N/A",T33/S33*100)</f>
        <v>93.894379413973937</v>
      </c>
    </row>
    <row r="34" spans="2:21" ht="13.5" customHeight="1" thickBot="1">
      <c r="B34" s="79" t="s">
        <v>102</v>
      </c>
      <c r="C34" s="80"/>
      <c r="D34" s="80"/>
      <c r="E34" s="81"/>
      <c r="F34" s="81"/>
      <c r="G34" s="81"/>
      <c r="H34" s="82"/>
      <c r="I34" s="82"/>
      <c r="J34" s="82"/>
      <c r="K34" s="82"/>
      <c r="L34" s="82"/>
      <c r="M34" s="82"/>
      <c r="N34" s="82"/>
      <c r="O34" s="82"/>
      <c r="P34" s="83"/>
      <c r="Q34" s="83"/>
      <c r="R34" s="95">
        <f>6220.035</f>
        <v>6220.0349999999999</v>
      </c>
      <c r="S34" s="95">
        <f>335.146958</f>
        <v>335.14695799999998</v>
      </c>
      <c r="T34" s="95">
        <f>316.35336273</f>
        <v>316.35336273000001</v>
      </c>
      <c r="U34" s="96">
        <f>+IF(ISERR(T34/S34*100),"N/A",T34/S34*100)</f>
        <v>94.392431492694627</v>
      </c>
    </row>
    <row r="35" spans="2:21" ht="14.85" customHeight="1" thickTop="1" thickBot="1">
      <c r="B35" s="13" t="s">
        <v>103</v>
      </c>
      <c r="C35" s="14"/>
      <c r="D35" s="14"/>
      <c r="E35" s="14"/>
      <c r="F35" s="14"/>
      <c r="G35" s="14"/>
      <c r="H35" s="15"/>
      <c r="I35" s="15"/>
      <c r="J35" s="15"/>
      <c r="K35" s="15"/>
      <c r="L35" s="15"/>
      <c r="M35" s="15"/>
      <c r="N35" s="15"/>
      <c r="O35" s="15"/>
      <c r="P35" s="15"/>
      <c r="Q35" s="15"/>
      <c r="R35" s="15"/>
      <c r="S35" s="15"/>
      <c r="T35" s="15"/>
      <c r="U35" s="16"/>
    </row>
    <row r="36" spans="2:21" ht="44.25" customHeight="1" thickTop="1">
      <c r="B36" s="84" t="s">
        <v>104</v>
      </c>
      <c r="C36" s="86"/>
      <c r="D36" s="86"/>
      <c r="E36" s="86"/>
      <c r="F36" s="86"/>
      <c r="G36" s="86"/>
      <c r="H36" s="86"/>
      <c r="I36" s="86"/>
      <c r="J36" s="86"/>
      <c r="K36" s="86"/>
      <c r="L36" s="86"/>
      <c r="M36" s="86"/>
      <c r="N36" s="86"/>
      <c r="O36" s="86"/>
      <c r="P36" s="86"/>
      <c r="Q36" s="86"/>
      <c r="R36" s="86"/>
      <c r="S36" s="86"/>
      <c r="T36" s="86"/>
      <c r="U36" s="85"/>
    </row>
    <row r="37" spans="2:21" ht="53.45" customHeight="1">
      <c r="B37" s="87" t="s">
        <v>410</v>
      </c>
      <c r="C37" s="89"/>
      <c r="D37" s="89"/>
      <c r="E37" s="89"/>
      <c r="F37" s="89"/>
      <c r="G37" s="89"/>
      <c r="H37" s="89"/>
      <c r="I37" s="89"/>
      <c r="J37" s="89"/>
      <c r="K37" s="89"/>
      <c r="L37" s="89"/>
      <c r="M37" s="89"/>
      <c r="N37" s="89"/>
      <c r="O37" s="89"/>
      <c r="P37" s="89"/>
      <c r="Q37" s="89"/>
      <c r="R37" s="89"/>
      <c r="S37" s="89"/>
      <c r="T37" s="89"/>
      <c r="U37" s="88"/>
    </row>
    <row r="38" spans="2:21" ht="123.2" customHeight="1">
      <c r="B38" s="87" t="s">
        <v>411</v>
      </c>
      <c r="C38" s="89"/>
      <c r="D38" s="89"/>
      <c r="E38" s="89"/>
      <c r="F38" s="89"/>
      <c r="G38" s="89"/>
      <c r="H38" s="89"/>
      <c r="I38" s="89"/>
      <c r="J38" s="89"/>
      <c r="K38" s="89"/>
      <c r="L38" s="89"/>
      <c r="M38" s="89"/>
      <c r="N38" s="89"/>
      <c r="O38" s="89"/>
      <c r="P38" s="89"/>
      <c r="Q38" s="89"/>
      <c r="R38" s="89"/>
      <c r="S38" s="89"/>
      <c r="T38" s="89"/>
      <c r="U38" s="88"/>
    </row>
    <row r="39" spans="2:21" ht="52.5" customHeight="1">
      <c r="B39" s="87" t="s">
        <v>412</v>
      </c>
      <c r="C39" s="89"/>
      <c r="D39" s="89"/>
      <c r="E39" s="89"/>
      <c r="F39" s="89"/>
      <c r="G39" s="89"/>
      <c r="H39" s="89"/>
      <c r="I39" s="89"/>
      <c r="J39" s="89"/>
      <c r="K39" s="89"/>
      <c r="L39" s="89"/>
      <c r="M39" s="89"/>
      <c r="N39" s="89"/>
      <c r="O39" s="89"/>
      <c r="P39" s="89"/>
      <c r="Q39" s="89"/>
      <c r="R39" s="89"/>
      <c r="S39" s="89"/>
      <c r="T39" s="89"/>
      <c r="U39" s="88"/>
    </row>
    <row r="40" spans="2:21" ht="54" customHeight="1">
      <c r="B40" s="87" t="s">
        <v>413</v>
      </c>
      <c r="C40" s="89"/>
      <c r="D40" s="89"/>
      <c r="E40" s="89"/>
      <c r="F40" s="89"/>
      <c r="G40" s="89"/>
      <c r="H40" s="89"/>
      <c r="I40" s="89"/>
      <c r="J40" s="89"/>
      <c r="K40" s="89"/>
      <c r="L40" s="89"/>
      <c r="M40" s="89"/>
      <c r="N40" s="89"/>
      <c r="O40" s="89"/>
      <c r="P40" s="89"/>
      <c r="Q40" s="89"/>
      <c r="R40" s="89"/>
      <c r="S40" s="89"/>
      <c r="T40" s="89"/>
      <c r="U40" s="88"/>
    </row>
    <row r="41" spans="2:21" ht="61.5" customHeight="1">
      <c r="B41" s="87" t="s">
        <v>414</v>
      </c>
      <c r="C41" s="89"/>
      <c r="D41" s="89"/>
      <c r="E41" s="89"/>
      <c r="F41" s="89"/>
      <c r="G41" s="89"/>
      <c r="H41" s="89"/>
      <c r="I41" s="89"/>
      <c r="J41" s="89"/>
      <c r="K41" s="89"/>
      <c r="L41" s="89"/>
      <c r="M41" s="89"/>
      <c r="N41" s="89"/>
      <c r="O41" s="89"/>
      <c r="P41" s="89"/>
      <c r="Q41" s="89"/>
      <c r="R41" s="89"/>
      <c r="S41" s="89"/>
      <c r="T41" s="89"/>
      <c r="U41" s="88"/>
    </row>
    <row r="42" spans="2:21" ht="37.5" customHeight="1">
      <c r="B42" s="87" t="s">
        <v>415</v>
      </c>
      <c r="C42" s="89"/>
      <c r="D42" s="89"/>
      <c r="E42" s="89"/>
      <c r="F42" s="89"/>
      <c r="G42" s="89"/>
      <c r="H42" s="89"/>
      <c r="I42" s="89"/>
      <c r="J42" s="89"/>
      <c r="K42" s="89"/>
      <c r="L42" s="89"/>
      <c r="M42" s="89"/>
      <c r="N42" s="89"/>
      <c r="O42" s="89"/>
      <c r="P42" s="89"/>
      <c r="Q42" s="89"/>
      <c r="R42" s="89"/>
      <c r="S42" s="89"/>
      <c r="T42" s="89"/>
      <c r="U42" s="88"/>
    </row>
    <row r="43" spans="2:21" ht="57" customHeight="1">
      <c r="B43" s="87" t="s">
        <v>416</v>
      </c>
      <c r="C43" s="89"/>
      <c r="D43" s="89"/>
      <c r="E43" s="89"/>
      <c r="F43" s="89"/>
      <c r="G43" s="89"/>
      <c r="H43" s="89"/>
      <c r="I43" s="89"/>
      <c r="J43" s="89"/>
      <c r="K43" s="89"/>
      <c r="L43" s="89"/>
      <c r="M43" s="89"/>
      <c r="N43" s="89"/>
      <c r="O43" s="89"/>
      <c r="P43" s="89"/>
      <c r="Q43" s="89"/>
      <c r="R43" s="89"/>
      <c r="S43" s="89"/>
      <c r="T43" s="89"/>
      <c r="U43" s="88"/>
    </row>
    <row r="44" spans="2:21" ht="61.5" customHeight="1">
      <c r="B44" s="87" t="s">
        <v>417</v>
      </c>
      <c r="C44" s="89"/>
      <c r="D44" s="89"/>
      <c r="E44" s="89"/>
      <c r="F44" s="89"/>
      <c r="G44" s="89"/>
      <c r="H44" s="89"/>
      <c r="I44" s="89"/>
      <c r="J44" s="89"/>
      <c r="K44" s="89"/>
      <c r="L44" s="89"/>
      <c r="M44" s="89"/>
      <c r="N44" s="89"/>
      <c r="O44" s="89"/>
      <c r="P44" s="89"/>
      <c r="Q44" s="89"/>
      <c r="R44" s="89"/>
      <c r="S44" s="89"/>
      <c r="T44" s="89"/>
      <c r="U44" s="88"/>
    </row>
    <row r="45" spans="2:21" ht="34.5" customHeight="1">
      <c r="B45" s="87" t="s">
        <v>418</v>
      </c>
      <c r="C45" s="89"/>
      <c r="D45" s="89"/>
      <c r="E45" s="89"/>
      <c r="F45" s="89"/>
      <c r="G45" s="89"/>
      <c r="H45" s="89"/>
      <c r="I45" s="89"/>
      <c r="J45" s="89"/>
      <c r="K45" s="89"/>
      <c r="L45" s="89"/>
      <c r="M45" s="89"/>
      <c r="N45" s="89"/>
      <c r="O45" s="89"/>
      <c r="P45" s="89"/>
      <c r="Q45" s="89"/>
      <c r="R45" s="89"/>
      <c r="S45" s="89"/>
      <c r="T45" s="89"/>
      <c r="U45" s="88"/>
    </row>
    <row r="46" spans="2:21" ht="34.5" customHeight="1">
      <c r="B46" s="87" t="s">
        <v>419</v>
      </c>
      <c r="C46" s="89"/>
      <c r="D46" s="89"/>
      <c r="E46" s="89"/>
      <c r="F46" s="89"/>
      <c r="G46" s="89"/>
      <c r="H46" s="89"/>
      <c r="I46" s="89"/>
      <c r="J46" s="89"/>
      <c r="K46" s="89"/>
      <c r="L46" s="89"/>
      <c r="M46" s="89"/>
      <c r="N46" s="89"/>
      <c r="O46" s="89"/>
      <c r="P46" s="89"/>
      <c r="Q46" s="89"/>
      <c r="R46" s="89"/>
      <c r="S46" s="89"/>
      <c r="T46" s="89"/>
      <c r="U46" s="88"/>
    </row>
    <row r="47" spans="2:21" ht="66.95" customHeight="1">
      <c r="B47" s="87" t="s">
        <v>420</v>
      </c>
      <c r="C47" s="89"/>
      <c r="D47" s="89"/>
      <c r="E47" s="89"/>
      <c r="F47" s="89"/>
      <c r="G47" s="89"/>
      <c r="H47" s="89"/>
      <c r="I47" s="89"/>
      <c r="J47" s="89"/>
      <c r="K47" s="89"/>
      <c r="L47" s="89"/>
      <c r="M47" s="89"/>
      <c r="N47" s="89"/>
      <c r="O47" s="89"/>
      <c r="P47" s="89"/>
      <c r="Q47" s="89"/>
      <c r="R47" s="89"/>
      <c r="S47" s="89"/>
      <c r="T47" s="89"/>
      <c r="U47" s="88"/>
    </row>
    <row r="48" spans="2:21" ht="29.45" customHeight="1">
      <c r="B48" s="87" t="s">
        <v>421</v>
      </c>
      <c r="C48" s="89"/>
      <c r="D48" s="89"/>
      <c r="E48" s="89"/>
      <c r="F48" s="89"/>
      <c r="G48" s="89"/>
      <c r="H48" s="89"/>
      <c r="I48" s="89"/>
      <c r="J48" s="89"/>
      <c r="K48" s="89"/>
      <c r="L48" s="89"/>
      <c r="M48" s="89"/>
      <c r="N48" s="89"/>
      <c r="O48" s="89"/>
      <c r="P48" s="89"/>
      <c r="Q48" s="89"/>
      <c r="R48" s="89"/>
      <c r="S48" s="89"/>
      <c r="T48" s="89"/>
      <c r="U48" s="88"/>
    </row>
    <row r="49" spans="2:21" ht="34.5" customHeight="1">
      <c r="B49" s="87" t="s">
        <v>422</v>
      </c>
      <c r="C49" s="89"/>
      <c r="D49" s="89"/>
      <c r="E49" s="89"/>
      <c r="F49" s="89"/>
      <c r="G49" s="89"/>
      <c r="H49" s="89"/>
      <c r="I49" s="89"/>
      <c r="J49" s="89"/>
      <c r="K49" s="89"/>
      <c r="L49" s="89"/>
      <c r="M49" s="89"/>
      <c r="N49" s="89"/>
      <c r="O49" s="89"/>
      <c r="P49" s="89"/>
      <c r="Q49" s="89"/>
      <c r="R49" s="89"/>
      <c r="S49" s="89"/>
      <c r="T49" s="89"/>
      <c r="U49" s="88"/>
    </row>
    <row r="50" spans="2:21" ht="57" customHeight="1" thickBot="1">
      <c r="B50" s="90" t="s">
        <v>423</v>
      </c>
      <c r="C50" s="92"/>
      <c r="D50" s="92"/>
      <c r="E50" s="92"/>
      <c r="F50" s="92"/>
      <c r="G50" s="92"/>
      <c r="H50" s="92"/>
      <c r="I50" s="92"/>
      <c r="J50" s="92"/>
      <c r="K50" s="92"/>
      <c r="L50" s="92"/>
      <c r="M50" s="92"/>
      <c r="N50" s="92"/>
      <c r="O50" s="92"/>
      <c r="P50" s="92"/>
      <c r="Q50" s="92"/>
      <c r="R50" s="92"/>
      <c r="S50" s="92"/>
      <c r="T50" s="92"/>
      <c r="U50" s="91"/>
    </row>
  </sheetData>
  <mergeCells count="95">
    <mergeCell ref="B50:U50"/>
    <mergeCell ref="B45:U45"/>
    <mergeCell ref="B46:U46"/>
    <mergeCell ref="B47:U47"/>
    <mergeCell ref="B48:U48"/>
    <mergeCell ref="B49:U49"/>
    <mergeCell ref="B41:U41"/>
    <mergeCell ref="B42:U42"/>
    <mergeCell ref="B43:U43"/>
    <mergeCell ref="B44:U44"/>
    <mergeCell ref="B37:U37"/>
    <mergeCell ref="B38:U38"/>
    <mergeCell ref="B39:U39"/>
    <mergeCell ref="B40:U40"/>
    <mergeCell ref="C29:H29"/>
    <mergeCell ref="I29:K29"/>
    <mergeCell ref="L29:O29"/>
    <mergeCell ref="B33:D33"/>
    <mergeCell ref="B34:D34"/>
    <mergeCell ref="B36:U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sheetPr>
    <tabColor indexed="11"/>
    <pageSetUpPr fitToPage="1"/>
  </sheetPr>
  <dimension ref="A1:AH24"/>
  <sheetViews>
    <sheetView topLeftCell="A22" zoomScaleNormal="100" zoomScaleSheetLayoutView="80" workbookViewId="0">
      <selection activeCell="B24" sqref="B24:U24"/>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424</v>
      </c>
      <c r="D4" s="19" t="s">
        <v>425</v>
      </c>
      <c r="E4" s="19"/>
      <c r="F4" s="19"/>
      <c r="G4" s="19"/>
      <c r="H4" s="19"/>
      <c r="I4" s="20"/>
      <c r="J4" s="21" t="s">
        <v>10</v>
      </c>
      <c r="K4" s="22" t="s">
        <v>11</v>
      </c>
      <c r="L4" s="23" t="s">
        <v>12</v>
      </c>
      <c r="M4" s="23"/>
      <c r="N4" s="23"/>
      <c r="O4" s="23"/>
      <c r="P4" s="21" t="s">
        <v>13</v>
      </c>
      <c r="Q4" s="23" t="s">
        <v>359</v>
      </c>
      <c r="R4" s="23"/>
      <c r="S4" s="21" t="s">
        <v>15</v>
      </c>
      <c r="T4" s="23" t="s">
        <v>184</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73.5" customHeight="1" thickBot="1">
      <c r="B6" s="28" t="s">
        <v>17</v>
      </c>
      <c r="C6" s="29" t="s">
        <v>214</v>
      </c>
      <c r="D6" s="29"/>
      <c r="E6" s="29"/>
      <c r="F6" s="29"/>
      <c r="G6" s="29"/>
      <c r="H6" s="30"/>
      <c r="I6" s="30"/>
      <c r="J6" s="30" t="s">
        <v>19</v>
      </c>
      <c r="K6" s="29" t="s">
        <v>360</v>
      </c>
      <c r="L6" s="29"/>
      <c r="M6" s="29"/>
      <c r="N6" s="31"/>
      <c r="O6" s="32" t="s">
        <v>21</v>
      </c>
      <c r="P6" s="29" t="s">
        <v>361</v>
      </c>
      <c r="Q6" s="29"/>
      <c r="R6" s="33"/>
      <c r="S6" s="32" t="s">
        <v>23</v>
      </c>
      <c r="T6" s="29" t="s">
        <v>362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23.75" customHeight="1" thickTop="1" thickBot="1">
      <c r="A11" s="52"/>
      <c r="B11" s="53" t="s">
        <v>39</v>
      </c>
      <c r="C11" s="54" t="s">
        <v>426</v>
      </c>
      <c r="D11" s="54"/>
      <c r="E11" s="54"/>
      <c r="F11" s="54"/>
      <c r="G11" s="54"/>
      <c r="H11" s="54"/>
      <c r="I11" s="54" t="s">
        <v>427</v>
      </c>
      <c r="J11" s="54"/>
      <c r="K11" s="54"/>
      <c r="L11" s="54" t="s">
        <v>428</v>
      </c>
      <c r="M11" s="54"/>
      <c r="N11" s="54"/>
      <c r="O11" s="54"/>
      <c r="P11" s="55" t="s">
        <v>43</v>
      </c>
      <c r="Q11" s="55" t="s">
        <v>429</v>
      </c>
      <c r="R11" s="55">
        <v>0</v>
      </c>
      <c r="S11" s="55" t="s">
        <v>45</v>
      </c>
      <c r="T11" s="55" t="s">
        <v>45</v>
      </c>
      <c r="U11" s="56" t="str">
        <f t="shared" ref="U11:U17" si="0">IF(ISERR(T11/S11*100),"N/A",T11/S11*100)</f>
        <v>N/A</v>
      </c>
    </row>
    <row r="12" spans="1:34" ht="108.75" customHeight="1" thickTop="1" thickBot="1">
      <c r="A12" s="52"/>
      <c r="B12" s="53" t="s">
        <v>46</v>
      </c>
      <c r="C12" s="54" t="s">
        <v>430</v>
      </c>
      <c r="D12" s="54"/>
      <c r="E12" s="54"/>
      <c r="F12" s="54"/>
      <c r="G12" s="54"/>
      <c r="H12" s="54"/>
      <c r="I12" s="54" t="s">
        <v>431</v>
      </c>
      <c r="J12" s="54"/>
      <c r="K12" s="54"/>
      <c r="L12" s="54" t="s">
        <v>432</v>
      </c>
      <c r="M12" s="54"/>
      <c r="N12" s="54"/>
      <c r="O12" s="54"/>
      <c r="P12" s="55" t="s">
        <v>43</v>
      </c>
      <c r="Q12" s="55" t="s">
        <v>44</v>
      </c>
      <c r="R12" s="55">
        <v>62</v>
      </c>
      <c r="S12" s="55" t="s">
        <v>45</v>
      </c>
      <c r="T12" s="55" t="s">
        <v>45</v>
      </c>
      <c r="U12" s="56" t="str">
        <f t="shared" si="0"/>
        <v>N/A</v>
      </c>
    </row>
    <row r="13" spans="1:34" ht="89.25" customHeight="1" thickTop="1">
      <c r="A13" s="52"/>
      <c r="B13" s="53" t="s">
        <v>51</v>
      </c>
      <c r="C13" s="54" t="s">
        <v>433</v>
      </c>
      <c r="D13" s="54"/>
      <c r="E13" s="54"/>
      <c r="F13" s="54"/>
      <c r="G13" s="54"/>
      <c r="H13" s="54"/>
      <c r="I13" s="54" t="s">
        <v>434</v>
      </c>
      <c r="J13" s="54"/>
      <c r="K13" s="54"/>
      <c r="L13" s="54" t="s">
        <v>435</v>
      </c>
      <c r="M13" s="54"/>
      <c r="N13" s="54"/>
      <c r="O13" s="54"/>
      <c r="P13" s="55" t="s">
        <v>43</v>
      </c>
      <c r="Q13" s="55" t="s">
        <v>60</v>
      </c>
      <c r="R13" s="55">
        <v>92.01</v>
      </c>
      <c r="S13" s="55" t="s">
        <v>45</v>
      </c>
      <c r="T13" s="55" t="s">
        <v>45</v>
      </c>
      <c r="U13" s="56" t="str">
        <f t="shared" si="0"/>
        <v>N/A</v>
      </c>
    </row>
    <row r="14" spans="1:34" ht="75" customHeight="1" thickBot="1">
      <c r="A14" s="52"/>
      <c r="B14" s="57" t="s">
        <v>56</v>
      </c>
      <c r="C14" s="58" t="s">
        <v>436</v>
      </c>
      <c r="D14" s="58"/>
      <c r="E14" s="58"/>
      <c r="F14" s="58"/>
      <c r="G14" s="58"/>
      <c r="H14" s="58"/>
      <c r="I14" s="58" t="s">
        <v>437</v>
      </c>
      <c r="J14" s="58"/>
      <c r="K14" s="58"/>
      <c r="L14" s="58" t="s">
        <v>438</v>
      </c>
      <c r="M14" s="58"/>
      <c r="N14" s="58"/>
      <c r="O14" s="58"/>
      <c r="P14" s="59" t="s">
        <v>43</v>
      </c>
      <c r="Q14" s="59" t="s">
        <v>55</v>
      </c>
      <c r="R14" s="59">
        <v>40</v>
      </c>
      <c r="S14" s="59" t="s">
        <v>45</v>
      </c>
      <c r="T14" s="59" t="s">
        <v>45</v>
      </c>
      <c r="U14" s="60" t="str">
        <f t="shared" si="0"/>
        <v>N/A</v>
      </c>
    </row>
    <row r="15" spans="1:34" ht="75" customHeight="1" thickTop="1">
      <c r="A15" s="52"/>
      <c r="B15" s="53" t="s">
        <v>65</v>
      </c>
      <c r="C15" s="54" t="s">
        <v>439</v>
      </c>
      <c r="D15" s="54"/>
      <c r="E15" s="54"/>
      <c r="F15" s="54"/>
      <c r="G15" s="54"/>
      <c r="H15" s="54"/>
      <c r="I15" s="54" t="s">
        <v>440</v>
      </c>
      <c r="J15" s="54"/>
      <c r="K15" s="54"/>
      <c r="L15" s="54" t="s">
        <v>441</v>
      </c>
      <c r="M15" s="54"/>
      <c r="N15" s="54"/>
      <c r="O15" s="54"/>
      <c r="P15" s="55" t="s">
        <v>334</v>
      </c>
      <c r="Q15" s="55" t="s">
        <v>86</v>
      </c>
      <c r="R15" s="55">
        <v>98011.18</v>
      </c>
      <c r="S15" s="55" t="s">
        <v>45</v>
      </c>
      <c r="T15" s="55">
        <v>0</v>
      </c>
      <c r="U15" s="56" t="str">
        <f t="shared" si="0"/>
        <v>N/A</v>
      </c>
    </row>
    <row r="16" spans="1:34" ht="75" customHeight="1">
      <c r="A16" s="52"/>
      <c r="B16" s="57" t="s">
        <v>56</v>
      </c>
      <c r="C16" s="58" t="s">
        <v>442</v>
      </c>
      <c r="D16" s="58"/>
      <c r="E16" s="58"/>
      <c r="F16" s="58"/>
      <c r="G16" s="58"/>
      <c r="H16" s="58"/>
      <c r="I16" s="58" t="s">
        <v>443</v>
      </c>
      <c r="J16" s="58"/>
      <c r="K16" s="58"/>
      <c r="L16" s="58" t="s">
        <v>444</v>
      </c>
      <c r="M16" s="58"/>
      <c r="N16" s="58"/>
      <c r="O16" s="58"/>
      <c r="P16" s="59" t="s">
        <v>445</v>
      </c>
      <c r="Q16" s="59" t="s">
        <v>86</v>
      </c>
      <c r="R16" s="94">
        <v>6.2</v>
      </c>
      <c r="S16" s="94" t="s">
        <v>45</v>
      </c>
      <c r="T16" s="94">
        <v>0</v>
      </c>
      <c r="U16" s="60" t="str">
        <f t="shared" si="0"/>
        <v>N/A</v>
      </c>
    </row>
    <row r="17" spans="1:22" ht="75" customHeight="1" thickBot="1">
      <c r="A17" s="52"/>
      <c r="B17" s="57" t="s">
        <v>56</v>
      </c>
      <c r="C17" s="58" t="s">
        <v>446</v>
      </c>
      <c r="D17" s="58"/>
      <c r="E17" s="58"/>
      <c r="F17" s="58"/>
      <c r="G17" s="58"/>
      <c r="H17" s="58"/>
      <c r="I17" s="58" t="s">
        <v>447</v>
      </c>
      <c r="J17" s="58"/>
      <c r="K17" s="58"/>
      <c r="L17" s="58" t="s">
        <v>448</v>
      </c>
      <c r="M17" s="58"/>
      <c r="N17" s="58"/>
      <c r="O17" s="58"/>
      <c r="P17" s="59" t="s">
        <v>449</v>
      </c>
      <c r="Q17" s="59" t="s">
        <v>76</v>
      </c>
      <c r="R17" s="94">
        <v>34290</v>
      </c>
      <c r="S17" s="94" t="s">
        <v>45</v>
      </c>
      <c r="T17" s="94">
        <v>0</v>
      </c>
      <c r="U17" s="60" t="str">
        <f t="shared" si="0"/>
        <v>N/A</v>
      </c>
    </row>
    <row r="18" spans="1:22" ht="22.5" customHeight="1" thickTop="1" thickBot="1">
      <c r="B18" s="13" t="s">
        <v>94</v>
      </c>
      <c r="C18" s="14"/>
      <c r="D18" s="14"/>
      <c r="E18" s="14"/>
      <c r="F18" s="14"/>
      <c r="G18" s="14"/>
      <c r="H18" s="15"/>
      <c r="I18" s="15"/>
      <c r="J18" s="15"/>
      <c r="K18" s="15"/>
      <c r="L18" s="15"/>
      <c r="M18" s="15"/>
      <c r="N18" s="15"/>
      <c r="O18" s="15"/>
      <c r="P18" s="15"/>
      <c r="Q18" s="15"/>
      <c r="R18" s="15"/>
      <c r="S18" s="15"/>
      <c r="T18" s="15"/>
      <c r="U18" s="16"/>
      <c r="V18" s="61"/>
    </row>
    <row r="19" spans="1:22" ht="36" customHeight="1" thickTop="1">
      <c r="B19" s="62"/>
      <c r="C19" s="63"/>
      <c r="D19" s="63"/>
      <c r="E19" s="63"/>
      <c r="F19" s="63"/>
      <c r="G19" s="63"/>
      <c r="H19" s="64"/>
      <c r="I19" s="64"/>
      <c r="J19" s="64"/>
      <c r="K19" s="64"/>
      <c r="L19" s="64"/>
      <c r="M19" s="64"/>
      <c r="N19" s="64"/>
      <c r="O19" s="64"/>
      <c r="P19" s="65"/>
      <c r="Q19" s="66"/>
      <c r="R19" s="67" t="s">
        <v>95</v>
      </c>
      <c r="S19" s="35" t="s">
        <v>96</v>
      </c>
      <c r="T19" s="67" t="s">
        <v>97</v>
      </c>
      <c r="U19" s="35" t="s">
        <v>98</v>
      </c>
    </row>
    <row r="20" spans="1:22" ht="36" customHeight="1" thickBot="1">
      <c r="B20" s="68"/>
      <c r="C20" s="69"/>
      <c r="D20" s="69"/>
      <c r="E20" s="69"/>
      <c r="F20" s="69"/>
      <c r="G20" s="69"/>
      <c r="H20" s="70"/>
      <c r="I20" s="70"/>
      <c r="J20" s="70"/>
      <c r="K20" s="70"/>
      <c r="L20" s="70"/>
      <c r="M20" s="70"/>
      <c r="N20" s="70"/>
      <c r="O20" s="70"/>
      <c r="P20" s="71"/>
      <c r="Q20" s="72"/>
      <c r="R20" s="73" t="s">
        <v>99</v>
      </c>
      <c r="S20" s="72" t="s">
        <v>99</v>
      </c>
      <c r="T20" s="72" t="s">
        <v>99</v>
      </c>
      <c r="U20" s="72" t="s">
        <v>100</v>
      </c>
    </row>
    <row r="21" spans="1:22" ht="13.5" customHeight="1" thickBot="1">
      <c r="B21" s="74" t="s">
        <v>101</v>
      </c>
      <c r="C21" s="75"/>
      <c r="D21" s="75"/>
      <c r="E21" s="76"/>
      <c r="F21" s="76"/>
      <c r="G21" s="76"/>
      <c r="H21" s="77"/>
      <c r="I21" s="77"/>
      <c r="J21" s="77"/>
      <c r="K21" s="77"/>
      <c r="L21" s="77"/>
      <c r="M21" s="77"/>
      <c r="N21" s="77"/>
      <c r="O21" s="77"/>
      <c r="P21" s="78"/>
      <c r="Q21" s="78"/>
      <c r="R21" s="95">
        <f>443.885</f>
        <v>443.88499999999999</v>
      </c>
      <c r="S21" s="95">
        <f>9.34386</f>
        <v>9.3438599999999994</v>
      </c>
      <c r="T21" s="95">
        <f>5.76212932</f>
        <v>5.7621293199999997</v>
      </c>
      <c r="U21" s="96">
        <f>+IF(ISERR(T21/S21*100),"N/A",T21/S21*100)</f>
        <v>61.667547673017367</v>
      </c>
    </row>
    <row r="22" spans="1:22" ht="13.5" customHeight="1" thickBot="1">
      <c r="B22" s="79" t="s">
        <v>102</v>
      </c>
      <c r="C22" s="80"/>
      <c r="D22" s="80"/>
      <c r="E22" s="81"/>
      <c r="F22" s="81"/>
      <c r="G22" s="81"/>
      <c r="H22" s="82"/>
      <c r="I22" s="82"/>
      <c r="J22" s="82"/>
      <c r="K22" s="82"/>
      <c r="L22" s="82"/>
      <c r="M22" s="82"/>
      <c r="N22" s="82"/>
      <c r="O22" s="82"/>
      <c r="P22" s="83"/>
      <c r="Q22" s="83"/>
      <c r="R22" s="95">
        <f>443.885</f>
        <v>443.88499999999999</v>
      </c>
      <c r="S22" s="95">
        <f>9.29259</f>
        <v>9.2925900000000006</v>
      </c>
      <c r="T22" s="95">
        <f>5.76212932</f>
        <v>5.7621293199999997</v>
      </c>
      <c r="U22" s="96">
        <f>+IF(ISERR(T22/S22*100),"N/A",T22/S22*100)</f>
        <v>62.007785988621031</v>
      </c>
    </row>
    <row r="23" spans="1:22" ht="14.85" customHeight="1" thickTop="1" thickBot="1">
      <c r="B23" s="13" t="s">
        <v>103</v>
      </c>
      <c r="C23" s="14"/>
      <c r="D23" s="14"/>
      <c r="E23" s="14"/>
      <c r="F23" s="14"/>
      <c r="G23" s="14"/>
      <c r="H23" s="15"/>
      <c r="I23" s="15"/>
      <c r="J23" s="15"/>
      <c r="K23" s="15"/>
      <c r="L23" s="15"/>
      <c r="M23" s="15"/>
      <c r="N23" s="15"/>
      <c r="O23" s="15"/>
      <c r="P23" s="15"/>
      <c r="Q23" s="15"/>
      <c r="R23" s="15"/>
      <c r="S23" s="15"/>
      <c r="T23" s="15"/>
      <c r="U23" s="16"/>
    </row>
    <row r="24" spans="1:22" ht="44.25" customHeight="1" thickTop="1" thickBot="1">
      <c r="B24" s="107" t="s">
        <v>104</v>
      </c>
      <c r="C24" s="108"/>
      <c r="D24" s="108"/>
      <c r="E24" s="108"/>
      <c r="F24" s="108"/>
      <c r="G24" s="108"/>
      <c r="H24" s="108"/>
      <c r="I24" s="108"/>
      <c r="J24" s="108"/>
      <c r="K24" s="108"/>
      <c r="L24" s="108"/>
      <c r="M24" s="108"/>
      <c r="N24" s="108"/>
      <c r="O24" s="108"/>
      <c r="P24" s="108"/>
      <c r="Q24" s="108"/>
      <c r="R24" s="108"/>
      <c r="S24" s="108"/>
      <c r="T24" s="108"/>
      <c r="U24" s="109"/>
    </row>
  </sheetData>
  <mergeCells count="45">
    <mergeCell ref="C17:H17"/>
    <mergeCell ref="I17:K17"/>
    <mergeCell ref="L17:O17"/>
    <mergeCell ref="B21:D21"/>
    <mergeCell ref="B22:D22"/>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sheetPr>
    <tabColor indexed="11"/>
    <pageSetUpPr fitToPage="1"/>
  </sheetPr>
  <dimension ref="A1:AH25"/>
  <sheetViews>
    <sheetView topLeftCell="A17" zoomScaleNormal="100" zoomScaleSheetLayoutView="80" workbookViewId="0">
      <selection activeCell="R28" sqref="R28"/>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450</v>
      </c>
      <c r="D4" s="19" t="s">
        <v>451</v>
      </c>
      <c r="E4" s="19"/>
      <c r="F4" s="19"/>
      <c r="G4" s="19"/>
      <c r="H4" s="19"/>
      <c r="I4" s="20"/>
      <c r="J4" s="21" t="s">
        <v>10</v>
      </c>
      <c r="K4" s="22" t="s">
        <v>11</v>
      </c>
      <c r="L4" s="23" t="s">
        <v>12</v>
      </c>
      <c r="M4" s="23"/>
      <c r="N4" s="23"/>
      <c r="O4" s="23"/>
      <c r="P4" s="21" t="s">
        <v>13</v>
      </c>
      <c r="Q4" s="23" t="s">
        <v>359</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73.5" customHeight="1" thickBot="1">
      <c r="B6" s="28" t="s">
        <v>17</v>
      </c>
      <c r="C6" s="29" t="s">
        <v>214</v>
      </c>
      <c r="D6" s="29"/>
      <c r="E6" s="29"/>
      <c r="F6" s="29"/>
      <c r="G6" s="29"/>
      <c r="H6" s="30"/>
      <c r="I6" s="30"/>
      <c r="J6" s="30" t="s">
        <v>19</v>
      </c>
      <c r="K6" s="29" t="s">
        <v>360</v>
      </c>
      <c r="L6" s="29"/>
      <c r="M6" s="29"/>
      <c r="N6" s="31"/>
      <c r="O6" s="32" t="s">
        <v>21</v>
      </c>
      <c r="P6" s="29" t="s">
        <v>361</v>
      </c>
      <c r="Q6" s="29"/>
      <c r="R6" s="33"/>
      <c r="S6" s="32" t="s">
        <v>23</v>
      </c>
      <c r="T6" s="29" t="s">
        <v>362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39.7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08.75" customHeight="1" thickTop="1" thickBot="1">
      <c r="A11" s="52"/>
      <c r="B11" s="53" t="s">
        <v>39</v>
      </c>
      <c r="C11" s="54" t="s">
        <v>452</v>
      </c>
      <c r="D11" s="54"/>
      <c r="E11" s="54"/>
      <c r="F11" s="54"/>
      <c r="G11" s="54"/>
      <c r="H11" s="54"/>
      <c r="I11" s="54" t="s">
        <v>453</v>
      </c>
      <c r="J11" s="54"/>
      <c r="K11" s="54"/>
      <c r="L11" s="54" t="s">
        <v>454</v>
      </c>
      <c r="M11" s="54"/>
      <c r="N11" s="54"/>
      <c r="O11" s="54"/>
      <c r="P11" s="55" t="s">
        <v>43</v>
      </c>
      <c r="Q11" s="55" t="s">
        <v>429</v>
      </c>
      <c r="R11" s="55">
        <v>20</v>
      </c>
      <c r="S11" s="55" t="s">
        <v>45</v>
      </c>
      <c r="T11" s="55" t="s">
        <v>45</v>
      </c>
      <c r="U11" s="56" t="str">
        <f t="shared" ref="U11:U18" si="0">IF(ISERR(T11/S11*100),"N/A",T11/S11*100)</f>
        <v>N/A</v>
      </c>
    </row>
    <row r="12" spans="1:34" ht="309" customHeight="1" thickTop="1" thickBot="1">
      <c r="A12" s="52"/>
      <c r="B12" s="53" t="s">
        <v>46</v>
      </c>
      <c r="C12" s="54" t="s">
        <v>455</v>
      </c>
      <c r="D12" s="54"/>
      <c r="E12" s="54"/>
      <c r="F12" s="54"/>
      <c r="G12" s="54"/>
      <c r="H12" s="54"/>
      <c r="I12" s="54" t="s">
        <v>456</v>
      </c>
      <c r="J12" s="54"/>
      <c r="K12" s="54"/>
      <c r="L12" s="54" t="s">
        <v>457</v>
      </c>
      <c r="M12" s="54"/>
      <c r="N12" s="54"/>
      <c r="O12" s="54"/>
      <c r="P12" s="55" t="s">
        <v>43</v>
      </c>
      <c r="Q12" s="55" t="s">
        <v>326</v>
      </c>
      <c r="R12" s="55">
        <v>60</v>
      </c>
      <c r="S12" s="55" t="s">
        <v>45</v>
      </c>
      <c r="T12" s="55" t="s">
        <v>45</v>
      </c>
      <c r="U12" s="56" t="str">
        <f t="shared" si="0"/>
        <v>N/A</v>
      </c>
    </row>
    <row r="13" spans="1:34" ht="126.75" customHeight="1" thickTop="1">
      <c r="A13" s="52"/>
      <c r="B13" s="53" t="s">
        <v>51</v>
      </c>
      <c r="C13" s="54" t="s">
        <v>458</v>
      </c>
      <c r="D13" s="54"/>
      <c r="E13" s="54"/>
      <c r="F13" s="54"/>
      <c r="G13" s="54"/>
      <c r="H13" s="54"/>
      <c r="I13" s="54" t="s">
        <v>459</v>
      </c>
      <c r="J13" s="54"/>
      <c r="K13" s="54"/>
      <c r="L13" s="54" t="s">
        <v>460</v>
      </c>
      <c r="M13" s="54"/>
      <c r="N13" s="54"/>
      <c r="O13" s="54"/>
      <c r="P13" s="55" t="s">
        <v>43</v>
      </c>
      <c r="Q13" s="55" t="s">
        <v>60</v>
      </c>
      <c r="R13" s="55">
        <v>60</v>
      </c>
      <c r="S13" s="55" t="s">
        <v>45</v>
      </c>
      <c r="T13" s="55" t="s">
        <v>45</v>
      </c>
      <c r="U13" s="56" t="str">
        <f t="shared" si="0"/>
        <v>N/A</v>
      </c>
    </row>
    <row r="14" spans="1:34" ht="215.25" customHeight="1" thickBot="1">
      <c r="A14" s="52"/>
      <c r="B14" s="57" t="s">
        <v>56</v>
      </c>
      <c r="C14" s="58" t="s">
        <v>461</v>
      </c>
      <c r="D14" s="58"/>
      <c r="E14" s="58"/>
      <c r="F14" s="58"/>
      <c r="G14" s="58"/>
      <c r="H14" s="58"/>
      <c r="I14" s="58" t="s">
        <v>462</v>
      </c>
      <c r="J14" s="58"/>
      <c r="K14" s="58"/>
      <c r="L14" s="58" t="s">
        <v>463</v>
      </c>
      <c r="M14" s="58"/>
      <c r="N14" s="58"/>
      <c r="O14" s="58"/>
      <c r="P14" s="59" t="s">
        <v>43</v>
      </c>
      <c r="Q14" s="59" t="s">
        <v>60</v>
      </c>
      <c r="R14" s="59">
        <v>66.67</v>
      </c>
      <c r="S14" s="59" t="s">
        <v>45</v>
      </c>
      <c r="T14" s="59" t="s">
        <v>45</v>
      </c>
      <c r="U14" s="60" t="str">
        <f t="shared" si="0"/>
        <v>N/A</v>
      </c>
    </row>
    <row r="15" spans="1:34" ht="93.75" customHeight="1" thickTop="1">
      <c r="A15" s="52"/>
      <c r="B15" s="53" t="s">
        <v>65</v>
      </c>
      <c r="C15" s="54" t="s">
        <v>464</v>
      </c>
      <c r="D15" s="54"/>
      <c r="E15" s="54"/>
      <c r="F15" s="54"/>
      <c r="G15" s="54"/>
      <c r="H15" s="54"/>
      <c r="I15" s="54" t="s">
        <v>465</v>
      </c>
      <c r="J15" s="54"/>
      <c r="K15" s="54"/>
      <c r="L15" s="54" t="s">
        <v>466</v>
      </c>
      <c r="M15" s="54"/>
      <c r="N15" s="54"/>
      <c r="O15" s="54"/>
      <c r="P15" s="55" t="s">
        <v>43</v>
      </c>
      <c r="Q15" s="55" t="s">
        <v>69</v>
      </c>
      <c r="R15" s="55">
        <v>100</v>
      </c>
      <c r="S15" s="55" t="s">
        <v>45</v>
      </c>
      <c r="T15" s="55">
        <v>0</v>
      </c>
      <c r="U15" s="56" t="str">
        <f t="shared" si="0"/>
        <v>N/A</v>
      </c>
    </row>
    <row r="16" spans="1:34" ht="144.75" customHeight="1">
      <c r="A16" s="52"/>
      <c r="B16" s="57" t="s">
        <v>56</v>
      </c>
      <c r="C16" s="58" t="s">
        <v>467</v>
      </c>
      <c r="D16" s="58"/>
      <c r="E16" s="58"/>
      <c r="F16" s="58"/>
      <c r="G16" s="58"/>
      <c r="H16" s="58"/>
      <c r="I16" s="58" t="s">
        <v>468</v>
      </c>
      <c r="J16" s="58"/>
      <c r="K16" s="58"/>
      <c r="L16" s="58" t="s">
        <v>469</v>
      </c>
      <c r="M16" s="58"/>
      <c r="N16" s="58"/>
      <c r="O16" s="58"/>
      <c r="P16" s="59" t="s">
        <v>43</v>
      </c>
      <c r="Q16" s="59" t="s">
        <v>76</v>
      </c>
      <c r="R16" s="59">
        <v>98.33</v>
      </c>
      <c r="S16" s="59" t="s">
        <v>45</v>
      </c>
      <c r="T16" s="59">
        <v>0</v>
      </c>
      <c r="U16" s="60" t="str">
        <f t="shared" si="0"/>
        <v>N/A</v>
      </c>
    </row>
    <row r="17" spans="1:22" ht="106.5" customHeight="1">
      <c r="A17" s="52"/>
      <c r="B17" s="57" t="s">
        <v>56</v>
      </c>
      <c r="C17" s="58" t="s">
        <v>470</v>
      </c>
      <c r="D17" s="58"/>
      <c r="E17" s="58"/>
      <c r="F17" s="58"/>
      <c r="G17" s="58"/>
      <c r="H17" s="58"/>
      <c r="I17" s="58" t="s">
        <v>471</v>
      </c>
      <c r="J17" s="58"/>
      <c r="K17" s="58"/>
      <c r="L17" s="58" t="s">
        <v>472</v>
      </c>
      <c r="M17" s="58"/>
      <c r="N17" s="58"/>
      <c r="O17" s="58"/>
      <c r="P17" s="59" t="s">
        <v>43</v>
      </c>
      <c r="Q17" s="59" t="s">
        <v>76</v>
      </c>
      <c r="R17" s="59">
        <v>50</v>
      </c>
      <c r="S17" s="59" t="s">
        <v>45</v>
      </c>
      <c r="T17" s="59">
        <v>0</v>
      </c>
      <c r="U17" s="60" t="str">
        <f t="shared" si="0"/>
        <v>N/A</v>
      </c>
    </row>
    <row r="18" spans="1:22" ht="102" customHeight="1" thickBot="1">
      <c r="A18" s="52"/>
      <c r="B18" s="57" t="s">
        <v>56</v>
      </c>
      <c r="C18" s="58" t="s">
        <v>473</v>
      </c>
      <c r="D18" s="58"/>
      <c r="E18" s="58"/>
      <c r="F18" s="58"/>
      <c r="G18" s="58"/>
      <c r="H18" s="58"/>
      <c r="I18" s="58" t="s">
        <v>474</v>
      </c>
      <c r="J18" s="58"/>
      <c r="K18" s="58"/>
      <c r="L18" s="58" t="s">
        <v>475</v>
      </c>
      <c r="M18" s="58"/>
      <c r="N18" s="58"/>
      <c r="O18" s="58"/>
      <c r="P18" s="59" t="s">
        <v>43</v>
      </c>
      <c r="Q18" s="59" t="s">
        <v>160</v>
      </c>
      <c r="R18" s="59">
        <v>98</v>
      </c>
      <c r="S18" s="59" t="s">
        <v>45</v>
      </c>
      <c r="T18" s="59">
        <v>0</v>
      </c>
      <c r="U18" s="60" t="str">
        <f t="shared" si="0"/>
        <v>N/A</v>
      </c>
    </row>
    <row r="19" spans="1:22" ht="22.5" customHeight="1" thickTop="1" thickBot="1">
      <c r="B19" s="13" t="s">
        <v>94</v>
      </c>
      <c r="C19" s="14"/>
      <c r="D19" s="14"/>
      <c r="E19" s="14"/>
      <c r="F19" s="14"/>
      <c r="G19" s="14"/>
      <c r="H19" s="15"/>
      <c r="I19" s="15"/>
      <c r="J19" s="15"/>
      <c r="K19" s="15"/>
      <c r="L19" s="15"/>
      <c r="M19" s="15"/>
      <c r="N19" s="15"/>
      <c r="O19" s="15"/>
      <c r="P19" s="15"/>
      <c r="Q19" s="15"/>
      <c r="R19" s="15"/>
      <c r="S19" s="15"/>
      <c r="T19" s="15"/>
      <c r="U19" s="16"/>
      <c r="V19" s="61"/>
    </row>
    <row r="20" spans="1:22" ht="33.75" customHeight="1" thickTop="1">
      <c r="B20" s="62"/>
      <c r="C20" s="63"/>
      <c r="D20" s="63"/>
      <c r="E20" s="63"/>
      <c r="F20" s="63"/>
      <c r="G20" s="63"/>
      <c r="H20" s="64"/>
      <c r="I20" s="64"/>
      <c r="J20" s="64"/>
      <c r="K20" s="64"/>
      <c r="L20" s="64"/>
      <c r="M20" s="64"/>
      <c r="N20" s="64"/>
      <c r="O20" s="64"/>
      <c r="P20" s="65"/>
      <c r="Q20" s="66"/>
      <c r="R20" s="67" t="s">
        <v>95</v>
      </c>
      <c r="S20" s="35" t="s">
        <v>96</v>
      </c>
      <c r="T20" s="67" t="s">
        <v>97</v>
      </c>
      <c r="U20" s="35" t="s">
        <v>98</v>
      </c>
    </row>
    <row r="21" spans="1:22" ht="33.75" customHeight="1" thickBot="1">
      <c r="B21" s="68"/>
      <c r="C21" s="69"/>
      <c r="D21" s="69"/>
      <c r="E21" s="69"/>
      <c r="F21" s="69"/>
      <c r="G21" s="69"/>
      <c r="H21" s="70"/>
      <c r="I21" s="70"/>
      <c r="J21" s="70"/>
      <c r="K21" s="70"/>
      <c r="L21" s="70"/>
      <c r="M21" s="70"/>
      <c r="N21" s="70"/>
      <c r="O21" s="70"/>
      <c r="P21" s="71"/>
      <c r="Q21" s="72"/>
      <c r="R21" s="73" t="s">
        <v>99</v>
      </c>
      <c r="S21" s="72" t="s">
        <v>99</v>
      </c>
      <c r="T21" s="72" t="s">
        <v>99</v>
      </c>
      <c r="U21" s="72" t="s">
        <v>100</v>
      </c>
    </row>
    <row r="22" spans="1:22" ht="13.5" customHeight="1" thickBot="1">
      <c r="B22" s="74" t="s">
        <v>101</v>
      </c>
      <c r="C22" s="75"/>
      <c r="D22" s="75"/>
      <c r="E22" s="76"/>
      <c r="F22" s="76"/>
      <c r="G22" s="76"/>
      <c r="H22" s="77"/>
      <c r="I22" s="77"/>
      <c r="J22" s="77"/>
      <c r="K22" s="77"/>
      <c r="L22" s="77"/>
      <c r="M22" s="77"/>
      <c r="N22" s="77"/>
      <c r="O22" s="77"/>
      <c r="P22" s="78"/>
      <c r="Q22" s="78"/>
      <c r="R22" s="95">
        <f>43.7</f>
        <v>43.7</v>
      </c>
      <c r="S22" s="95">
        <f>0.83348</f>
        <v>0.83348</v>
      </c>
      <c r="T22" s="95">
        <f>0.16919776</f>
        <v>0.16919776</v>
      </c>
      <c r="U22" s="96">
        <f>+IF(ISERR(T22/S22*100),"N/A",T22/S22*100)</f>
        <v>20.300158372126507</v>
      </c>
    </row>
    <row r="23" spans="1:22" ht="13.5" customHeight="1" thickBot="1">
      <c r="B23" s="79" t="s">
        <v>102</v>
      </c>
      <c r="C23" s="80"/>
      <c r="D23" s="80"/>
      <c r="E23" s="81"/>
      <c r="F23" s="81"/>
      <c r="G23" s="81"/>
      <c r="H23" s="82"/>
      <c r="I23" s="82"/>
      <c r="J23" s="82"/>
      <c r="K23" s="82"/>
      <c r="L23" s="82"/>
      <c r="M23" s="82"/>
      <c r="N23" s="82"/>
      <c r="O23" s="82"/>
      <c r="P23" s="83"/>
      <c r="Q23" s="83"/>
      <c r="R23" s="95">
        <f>43.7</f>
        <v>43.7</v>
      </c>
      <c r="S23" s="95">
        <f>0.83348</f>
        <v>0.83348</v>
      </c>
      <c r="T23" s="95">
        <f>0.16919776</f>
        <v>0.16919776</v>
      </c>
      <c r="U23" s="96">
        <f>+IF(ISERR(T23/S23*100),"N/A",T23/S23*100)</f>
        <v>20.300158372126507</v>
      </c>
    </row>
    <row r="24" spans="1:22" ht="14.85" customHeight="1" thickTop="1" thickBot="1">
      <c r="B24" s="13" t="s">
        <v>103</v>
      </c>
      <c r="C24" s="14"/>
      <c r="D24" s="14"/>
      <c r="E24" s="14"/>
      <c r="F24" s="14"/>
      <c r="G24" s="14"/>
      <c r="H24" s="15"/>
      <c r="I24" s="15"/>
      <c r="J24" s="15"/>
      <c r="K24" s="15"/>
      <c r="L24" s="15"/>
      <c r="M24" s="15"/>
      <c r="N24" s="15"/>
      <c r="O24" s="15"/>
      <c r="P24" s="15"/>
      <c r="Q24" s="15"/>
      <c r="R24" s="15"/>
      <c r="S24" s="15"/>
      <c r="T24" s="15"/>
      <c r="U24" s="16"/>
    </row>
    <row r="25" spans="1:22" ht="44.25" customHeight="1" thickTop="1" thickBot="1">
      <c r="B25" s="107" t="s">
        <v>104</v>
      </c>
      <c r="C25" s="108"/>
      <c r="D25" s="108"/>
      <c r="E25" s="108"/>
      <c r="F25" s="108"/>
      <c r="G25" s="108"/>
      <c r="H25" s="108"/>
      <c r="I25" s="108"/>
      <c r="J25" s="108"/>
      <c r="K25" s="108"/>
      <c r="L25" s="108"/>
      <c r="M25" s="108"/>
      <c r="N25" s="108"/>
      <c r="O25" s="108"/>
      <c r="P25" s="108"/>
      <c r="Q25" s="108"/>
      <c r="R25" s="108"/>
      <c r="S25" s="108"/>
      <c r="T25" s="108"/>
      <c r="U25" s="109"/>
    </row>
  </sheetData>
  <mergeCells count="48">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sheetPr>
    <tabColor indexed="11"/>
    <pageSetUpPr fitToPage="1"/>
  </sheetPr>
  <dimension ref="A1:AH33"/>
  <sheetViews>
    <sheetView zoomScaleNormal="100" zoomScaleSheetLayoutView="80" workbookViewId="0">
      <selection activeCell="K35" sqref="K35"/>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476</v>
      </c>
      <c r="D4" s="19" t="s">
        <v>477</v>
      </c>
      <c r="E4" s="19"/>
      <c r="F4" s="19"/>
      <c r="G4" s="19"/>
      <c r="H4" s="19"/>
      <c r="I4" s="20"/>
      <c r="J4" s="21" t="s">
        <v>10</v>
      </c>
      <c r="K4" s="22" t="s">
        <v>11</v>
      </c>
      <c r="L4" s="23" t="s">
        <v>12</v>
      </c>
      <c r="M4" s="23"/>
      <c r="N4" s="23"/>
      <c r="O4" s="23"/>
      <c r="P4" s="21" t="s">
        <v>13</v>
      </c>
      <c r="Q4" s="23" t="s">
        <v>359</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75" customHeight="1" thickBot="1">
      <c r="B6" s="28" t="s">
        <v>17</v>
      </c>
      <c r="C6" s="29" t="s">
        <v>214</v>
      </c>
      <c r="D6" s="29"/>
      <c r="E6" s="29"/>
      <c r="F6" s="29"/>
      <c r="G6" s="29"/>
      <c r="H6" s="30"/>
      <c r="I6" s="30"/>
      <c r="J6" s="30" t="s">
        <v>19</v>
      </c>
      <c r="K6" s="29" t="s">
        <v>360</v>
      </c>
      <c r="L6" s="29"/>
      <c r="M6" s="29"/>
      <c r="N6" s="31"/>
      <c r="O6" s="32" t="s">
        <v>21</v>
      </c>
      <c r="P6" s="29" t="s">
        <v>361</v>
      </c>
      <c r="Q6" s="29"/>
      <c r="R6" s="33"/>
      <c r="S6" s="32" t="s">
        <v>23</v>
      </c>
      <c r="T6" s="29" t="s">
        <v>362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92.25" customHeight="1" thickTop="1" thickBot="1">
      <c r="A11" s="52"/>
      <c r="B11" s="53" t="s">
        <v>39</v>
      </c>
      <c r="C11" s="54" t="s">
        <v>478</v>
      </c>
      <c r="D11" s="54"/>
      <c r="E11" s="54"/>
      <c r="F11" s="54"/>
      <c r="G11" s="54"/>
      <c r="H11" s="54"/>
      <c r="I11" s="54" t="s">
        <v>479</v>
      </c>
      <c r="J11" s="54"/>
      <c r="K11" s="54"/>
      <c r="L11" s="54" t="s">
        <v>480</v>
      </c>
      <c r="M11" s="54"/>
      <c r="N11" s="54"/>
      <c r="O11" s="54"/>
      <c r="P11" s="55" t="s">
        <v>43</v>
      </c>
      <c r="Q11" s="55" t="s">
        <v>481</v>
      </c>
      <c r="R11" s="55">
        <v>0</v>
      </c>
      <c r="S11" s="55" t="s">
        <v>45</v>
      </c>
      <c r="T11" s="55" t="s">
        <v>45</v>
      </c>
      <c r="U11" s="56" t="str">
        <f t="shared" ref="U11:U20" si="0">IF(ISERR(T11/S11*100),"N/A",T11/S11*100)</f>
        <v>N/A</v>
      </c>
    </row>
    <row r="12" spans="1:34" ht="109.5" customHeight="1" thickTop="1" thickBot="1">
      <c r="A12" s="52"/>
      <c r="B12" s="53" t="s">
        <v>46</v>
      </c>
      <c r="C12" s="54" t="s">
        <v>482</v>
      </c>
      <c r="D12" s="54"/>
      <c r="E12" s="54"/>
      <c r="F12" s="54"/>
      <c r="G12" s="54"/>
      <c r="H12" s="54"/>
      <c r="I12" s="54" t="s">
        <v>483</v>
      </c>
      <c r="J12" s="54"/>
      <c r="K12" s="54"/>
      <c r="L12" s="54" t="s">
        <v>484</v>
      </c>
      <c r="M12" s="54"/>
      <c r="N12" s="54"/>
      <c r="O12" s="54"/>
      <c r="P12" s="55" t="s">
        <v>43</v>
      </c>
      <c r="Q12" s="55" t="s">
        <v>44</v>
      </c>
      <c r="R12" s="55">
        <v>100</v>
      </c>
      <c r="S12" s="55">
        <v>100</v>
      </c>
      <c r="T12" s="55" t="s">
        <v>45</v>
      </c>
      <c r="U12" s="56" t="str">
        <f t="shared" si="0"/>
        <v>N/A</v>
      </c>
    </row>
    <row r="13" spans="1:34" ht="110.25" customHeight="1" thickTop="1">
      <c r="A13" s="52"/>
      <c r="B13" s="53" t="s">
        <v>51</v>
      </c>
      <c r="C13" s="54" t="s">
        <v>485</v>
      </c>
      <c r="D13" s="54"/>
      <c r="E13" s="54"/>
      <c r="F13" s="54"/>
      <c r="G13" s="54"/>
      <c r="H13" s="54"/>
      <c r="I13" s="54" t="s">
        <v>486</v>
      </c>
      <c r="J13" s="54"/>
      <c r="K13" s="54"/>
      <c r="L13" s="54" t="s">
        <v>487</v>
      </c>
      <c r="M13" s="54"/>
      <c r="N13" s="54"/>
      <c r="O13" s="54"/>
      <c r="P13" s="55" t="s">
        <v>43</v>
      </c>
      <c r="Q13" s="55" t="s">
        <v>129</v>
      </c>
      <c r="R13" s="55">
        <v>100</v>
      </c>
      <c r="S13" s="55">
        <v>23.12</v>
      </c>
      <c r="T13" s="55">
        <v>5.28</v>
      </c>
      <c r="U13" s="56">
        <f t="shared" si="0"/>
        <v>22.837370242214533</v>
      </c>
    </row>
    <row r="14" spans="1:34" ht="90.75" customHeight="1">
      <c r="A14" s="52"/>
      <c r="B14" s="57" t="s">
        <v>56</v>
      </c>
      <c r="C14" s="58" t="s">
        <v>488</v>
      </c>
      <c r="D14" s="58"/>
      <c r="E14" s="58"/>
      <c r="F14" s="58"/>
      <c r="G14" s="58"/>
      <c r="H14" s="58"/>
      <c r="I14" s="58" t="s">
        <v>489</v>
      </c>
      <c r="J14" s="58"/>
      <c r="K14" s="58"/>
      <c r="L14" s="58" t="s">
        <v>490</v>
      </c>
      <c r="M14" s="58"/>
      <c r="N14" s="58"/>
      <c r="O14" s="58"/>
      <c r="P14" s="59" t="s">
        <v>43</v>
      </c>
      <c r="Q14" s="59" t="s">
        <v>491</v>
      </c>
      <c r="R14" s="59">
        <v>25</v>
      </c>
      <c r="S14" s="59" t="s">
        <v>45</v>
      </c>
      <c r="T14" s="59" t="s">
        <v>45</v>
      </c>
      <c r="U14" s="60" t="str">
        <f t="shared" si="0"/>
        <v>N/A</v>
      </c>
    </row>
    <row r="15" spans="1:34" ht="91.5" customHeight="1" thickBot="1">
      <c r="A15" s="52"/>
      <c r="B15" s="57" t="s">
        <v>56</v>
      </c>
      <c r="C15" s="58" t="s">
        <v>492</v>
      </c>
      <c r="D15" s="58"/>
      <c r="E15" s="58"/>
      <c r="F15" s="58"/>
      <c r="G15" s="58"/>
      <c r="H15" s="58"/>
      <c r="I15" s="58" t="s">
        <v>493</v>
      </c>
      <c r="J15" s="58"/>
      <c r="K15" s="58"/>
      <c r="L15" s="58" t="s">
        <v>494</v>
      </c>
      <c r="M15" s="58"/>
      <c r="N15" s="58"/>
      <c r="O15" s="58"/>
      <c r="P15" s="59" t="s">
        <v>445</v>
      </c>
      <c r="Q15" s="59" t="s">
        <v>50</v>
      </c>
      <c r="R15" s="59">
        <v>100</v>
      </c>
      <c r="S15" s="59" t="s">
        <v>45</v>
      </c>
      <c r="T15" s="59" t="s">
        <v>45</v>
      </c>
      <c r="U15" s="60" t="str">
        <f t="shared" si="0"/>
        <v>N/A</v>
      </c>
    </row>
    <row r="16" spans="1:34" ht="80.25" customHeight="1" thickTop="1">
      <c r="A16" s="52"/>
      <c r="B16" s="53" t="s">
        <v>65</v>
      </c>
      <c r="C16" s="54" t="s">
        <v>495</v>
      </c>
      <c r="D16" s="54"/>
      <c r="E16" s="54"/>
      <c r="F16" s="54"/>
      <c r="G16" s="54"/>
      <c r="H16" s="54"/>
      <c r="I16" s="54" t="s">
        <v>496</v>
      </c>
      <c r="J16" s="54"/>
      <c r="K16" s="54"/>
      <c r="L16" s="54" t="s">
        <v>497</v>
      </c>
      <c r="M16" s="54"/>
      <c r="N16" s="54"/>
      <c r="O16" s="54"/>
      <c r="P16" s="55" t="s">
        <v>43</v>
      </c>
      <c r="Q16" s="55" t="s">
        <v>76</v>
      </c>
      <c r="R16" s="55">
        <v>100</v>
      </c>
      <c r="S16" s="55">
        <v>23.12</v>
      </c>
      <c r="T16" s="55" t="s">
        <v>45</v>
      </c>
      <c r="U16" s="56" t="str">
        <f t="shared" si="0"/>
        <v>N/A</v>
      </c>
    </row>
    <row r="17" spans="1:22" ht="125.25" customHeight="1">
      <c r="A17" s="52"/>
      <c r="B17" s="57" t="s">
        <v>56</v>
      </c>
      <c r="C17" s="58" t="s">
        <v>56</v>
      </c>
      <c r="D17" s="58"/>
      <c r="E17" s="58"/>
      <c r="F17" s="58"/>
      <c r="G17" s="58"/>
      <c r="H17" s="58"/>
      <c r="I17" s="58" t="s">
        <v>498</v>
      </c>
      <c r="J17" s="58"/>
      <c r="K17" s="58"/>
      <c r="L17" s="58" t="s">
        <v>499</v>
      </c>
      <c r="M17" s="58"/>
      <c r="N17" s="58"/>
      <c r="O17" s="58"/>
      <c r="P17" s="59" t="s">
        <v>43</v>
      </c>
      <c r="Q17" s="59" t="s">
        <v>76</v>
      </c>
      <c r="R17" s="59">
        <v>35</v>
      </c>
      <c r="S17" s="59">
        <v>8.1</v>
      </c>
      <c r="T17" s="59">
        <v>1.07</v>
      </c>
      <c r="U17" s="60">
        <f t="shared" si="0"/>
        <v>13.209876543209878</v>
      </c>
    </row>
    <row r="18" spans="1:22" ht="121.5" customHeight="1">
      <c r="A18" s="52"/>
      <c r="B18" s="57" t="s">
        <v>56</v>
      </c>
      <c r="C18" s="58" t="s">
        <v>500</v>
      </c>
      <c r="D18" s="58"/>
      <c r="E18" s="58"/>
      <c r="F18" s="58"/>
      <c r="G18" s="58"/>
      <c r="H18" s="58"/>
      <c r="I18" s="58" t="s">
        <v>498</v>
      </c>
      <c r="J18" s="58"/>
      <c r="K18" s="58"/>
      <c r="L18" s="58" t="s">
        <v>499</v>
      </c>
      <c r="M18" s="58"/>
      <c r="N18" s="58"/>
      <c r="O18" s="58"/>
      <c r="P18" s="59" t="s">
        <v>43</v>
      </c>
      <c r="Q18" s="59" t="s">
        <v>76</v>
      </c>
      <c r="R18" s="59">
        <v>35</v>
      </c>
      <c r="S18" s="59">
        <v>8.1</v>
      </c>
      <c r="T18" s="59">
        <v>1.07</v>
      </c>
      <c r="U18" s="60">
        <f t="shared" si="0"/>
        <v>13.209876543209878</v>
      </c>
    </row>
    <row r="19" spans="1:22" ht="126" customHeight="1">
      <c r="A19" s="52"/>
      <c r="B19" s="57" t="s">
        <v>56</v>
      </c>
      <c r="C19" s="58" t="s">
        <v>501</v>
      </c>
      <c r="D19" s="58"/>
      <c r="E19" s="58"/>
      <c r="F19" s="58"/>
      <c r="G19" s="58"/>
      <c r="H19" s="58"/>
      <c r="I19" s="58" t="s">
        <v>502</v>
      </c>
      <c r="J19" s="58"/>
      <c r="K19" s="58"/>
      <c r="L19" s="58" t="s">
        <v>503</v>
      </c>
      <c r="M19" s="58"/>
      <c r="N19" s="58"/>
      <c r="O19" s="58"/>
      <c r="P19" s="59" t="s">
        <v>43</v>
      </c>
      <c r="Q19" s="59" t="s">
        <v>76</v>
      </c>
      <c r="R19" s="59">
        <v>100</v>
      </c>
      <c r="S19" s="59" t="s">
        <v>45</v>
      </c>
      <c r="T19" s="59">
        <v>0</v>
      </c>
      <c r="U19" s="60" t="str">
        <f t="shared" si="0"/>
        <v>N/A</v>
      </c>
    </row>
    <row r="20" spans="1:22" ht="75" customHeight="1" thickBot="1">
      <c r="A20" s="52"/>
      <c r="B20" s="57" t="s">
        <v>56</v>
      </c>
      <c r="C20" s="58" t="s">
        <v>504</v>
      </c>
      <c r="D20" s="58"/>
      <c r="E20" s="58"/>
      <c r="F20" s="58"/>
      <c r="G20" s="58"/>
      <c r="H20" s="58"/>
      <c r="I20" s="58" t="s">
        <v>505</v>
      </c>
      <c r="J20" s="58"/>
      <c r="K20" s="58"/>
      <c r="L20" s="58" t="s">
        <v>506</v>
      </c>
      <c r="M20" s="58"/>
      <c r="N20" s="58"/>
      <c r="O20" s="58"/>
      <c r="P20" s="59" t="s">
        <v>507</v>
      </c>
      <c r="Q20" s="59" t="s">
        <v>76</v>
      </c>
      <c r="R20" s="59">
        <v>100</v>
      </c>
      <c r="S20" s="59">
        <v>100</v>
      </c>
      <c r="T20" s="59">
        <v>0</v>
      </c>
      <c r="U20" s="60">
        <f t="shared" si="0"/>
        <v>0</v>
      </c>
    </row>
    <row r="21" spans="1:22" ht="22.5" customHeight="1" thickTop="1" thickBot="1">
      <c r="B21" s="13" t="s">
        <v>94</v>
      </c>
      <c r="C21" s="14"/>
      <c r="D21" s="14"/>
      <c r="E21" s="14"/>
      <c r="F21" s="14"/>
      <c r="G21" s="14"/>
      <c r="H21" s="15"/>
      <c r="I21" s="15"/>
      <c r="J21" s="15"/>
      <c r="K21" s="15"/>
      <c r="L21" s="15"/>
      <c r="M21" s="15"/>
      <c r="N21" s="15"/>
      <c r="O21" s="15"/>
      <c r="P21" s="15"/>
      <c r="Q21" s="15"/>
      <c r="R21" s="15"/>
      <c r="S21" s="15"/>
      <c r="T21" s="15"/>
      <c r="U21" s="16"/>
      <c r="V21" s="61"/>
    </row>
    <row r="22" spans="1:22" ht="31.5" customHeight="1" thickTop="1">
      <c r="B22" s="62"/>
      <c r="C22" s="63"/>
      <c r="D22" s="63"/>
      <c r="E22" s="63"/>
      <c r="F22" s="63"/>
      <c r="G22" s="63"/>
      <c r="H22" s="64"/>
      <c r="I22" s="64"/>
      <c r="J22" s="64"/>
      <c r="K22" s="64"/>
      <c r="L22" s="64"/>
      <c r="M22" s="64"/>
      <c r="N22" s="64"/>
      <c r="O22" s="64"/>
      <c r="P22" s="65"/>
      <c r="Q22" s="66"/>
      <c r="R22" s="67" t="s">
        <v>95</v>
      </c>
      <c r="S22" s="35" t="s">
        <v>96</v>
      </c>
      <c r="T22" s="67" t="s">
        <v>97</v>
      </c>
      <c r="U22" s="35" t="s">
        <v>98</v>
      </c>
    </row>
    <row r="23" spans="1:22" ht="31.5" customHeight="1" thickBot="1">
      <c r="B23" s="68"/>
      <c r="C23" s="69"/>
      <c r="D23" s="69"/>
      <c r="E23" s="69"/>
      <c r="F23" s="69"/>
      <c r="G23" s="69"/>
      <c r="H23" s="70"/>
      <c r="I23" s="70"/>
      <c r="J23" s="70"/>
      <c r="K23" s="70"/>
      <c r="L23" s="70"/>
      <c r="M23" s="70"/>
      <c r="N23" s="70"/>
      <c r="O23" s="70"/>
      <c r="P23" s="71"/>
      <c r="Q23" s="72"/>
      <c r="R23" s="73" t="s">
        <v>99</v>
      </c>
      <c r="S23" s="72" t="s">
        <v>99</v>
      </c>
      <c r="T23" s="72" t="s">
        <v>99</v>
      </c>
      <c r="U23" s="72" t="s">
        <v>100</v>
      </c>
    </row>
    <row r="24" spans="1:22" ht="13.5" customHeight="1" thickBot="1">
      <c r="B24" s="74" t="s">
        <v>101</v>
      </c>
      <c r="C24" s="75"/>
      <c r="D24" s="75"/>
      <c r="E24" s="76"/>
      <c r="F24" s="76"/>
      <c r="G24" s="76"/>
      <c r="H24" s="77"/>
      <c r="I24" s="77"/>
      <c r="J24" s="77"/>
      <c r="K24" s="77"/>
      <c r="L24" s="77"/>
      <c r="M24" s="77"/>
      <c r="N24" s="77"/>
      <c r="O24" s="77"/>
      <c r="P24" s="78"/>
      <c r="Q24" s="78"/>
      <c r="R24" s="95">
        <f>55.7</f>
        <v>55.7</v>
      </c>
      <c r="S24" s="95">
        <f>11.7283</f>
        <v>11.728300000000001</v>
      </c>
      <c r="T24" s="95">
        <f>3.00364694</f>
        <v>3.0036469399999999</v>
      </c>
      <c r="U24" s="96">
        <f>+IF(ISERR(T24/S24*100),"N/A",T24/S24*100)</f>
        <v>25.610249908341359</v>
      </c>
    </row>
    <row r="25" spans="1:22" ht="13.5" customHeight="1" thickBot="1">
      <c r="B25" s="79" t="s">
        <v>102</v>
      </c>
      <c r="C25" s="80"/>
      <c r="D25" s="80"/>
      <c r="E25" s="81"/>
      <c r="F25" s="81"/>
      <c r="G25" s="81"/>
      <c r="H25" s="82"/>
      <c r="I25" s="82"/>
      <c r="J25" s="82"/>
      <c r="K25" s="82"/>
      <c r="L25" s="82"/>
      <c r="M25" s="82"/>
      <c r="N25" s="82"/>
      <c r="O25" s="82"/>
      <c r="P25" s="83"/>
      <c r="Q25" s="83"/>
      <c r="R25" s="95">
        <f>55.7</f>
        <v>55.7</v>
      </c>
      <c r="S25" s="95">
        <f>11.7283</f>
        <v>11.728300000000001</v>
      </c>
      <c r="T25" s="95">
        <f>3.00364694</f>
        <v>3.0036469399999999</v>
      </c>
      <c r="U25" s="96">
        <f>+IF(ISERR(T25/S25*100),"N/A",T25/S25*100)</f>
        <v>25.610249908341359</v>
      </c>
    </row>
    <row r="26" spans="1:22" ht="14.85" customHeight="1" thickTop="1" thickBot="1">
      <c r="B26" s="13" t="s">
        <v>103</v>
      </c>
      <c r="C26" s="14"/>
      <c r="D26" s="14"/>
      <c r="E26" s="14"/>
      <c r="F26" s="14"/>
      <c r="G26" s="14"/>
      <c r="H26" s="15"/>
      <c r="I26" s="15"/>
      <c r="J26" s="15"/>
      <c r="K26" s="15"/>
      <c r="L26" s="15"/>
      <c r="M26" s="15"/>
      <c r="N26" s="15"/>
      <c r="O26" s="15"/>
      <c r="P26" s="15"/>
      <c r="Q26" s="15"/>
      <c r="R26" s="15"/>
      <c r="S26" s="15"/>
      <c r="T26" s="15"/>
      <c r="U26" s="16"/>
    </row>
    <row r="27" spans="1:22" ht="44.25" customHeight="1" thickTop="1">
      <c r="B27" s="84" t="s">
        <v>104</v>
      </c>
      <c r="C27" s="86"/>
      <c r="D27" s="86"/>
      <c r="E27" s="86"/>
      <c r="F27" s="86"/>
      <c r="G27" s="86"/>
      <c r="H27" s="86"/>
      <c r="I27" s="86"/>
      <c r="J27" s="86"/>
      <c r="K27" s="86"/>
      <c r="L27" s="86"/>
      <c r="M27" s="86"/>
      <c r="N27" s="86"/>
      <c r="O27" s="86"/>
      <c r="P27" s="86"/>
      <c r="Q27" s="86"/>
      <c r="R27" s="86"/>
      <c r="S27" s="86"/>
      <c r="T27" s="86"/>
      <c r="U27" s="85"/>
    </row>
    <row r="28" spans="1:22" ht="63.2" customHeight="1">
      <c r="B28" s="87" t="s">
        <v>508</v>
      </c>
      <c r="C28" s="89"/>
      <c r="D28" s="89"/>
      <c r="E28" s="89"/>
      <c r="F28" s="89"/>
      <c r="G28" s="89"/>
      <c r="H28" s="89"/>
      <c r="I28" s="89"/>
      <c r="J28" s="89"/>
      <c r="K28" s="89"/>
      <c r="L28" s="89"/>
      <c r="M28" s="89"/>
      <c r="N28" s="89"/>
      <c r="O28" s="89"/>
      <c r="P28" s="89"/>
      <c r="Q28" s="89"/>
      <c r="R28" s="89"/>
      <c r="S28" s="89"/>
      <c r="T28" s="89"/>
      <c r="U28" s="88"/>
    </row>
    <row r="29" spans="1:22" ht="60" customHeight="1">
      <c r="B29" s="87" t="s">
        <v>509</v>
      </c>
      <c r="C29" s="89"/>
      <c r="D29" s="89"/>
      <c r="E29" s="89"/>
      <c r="F29" s="89"/>
      <c r="G29" s="89"/>
      <c r="H29" s="89"/>
      <c r="I29" s="89"/>
      <c r="J29" s="89"/>
      <c r="K29" s="89"/>
      <c r="L29" s="89"/>
      <c r="M29" s="89"/>
      <c r="N29" s="89"/>
      <c r="O29" s="89"/>
      <c r="P29" s="89"/>
      <c r="Q29" s="89"/>
      <c r="R29" s="89"/>
      <c r="S29" s="89"/>
      <c r="T29" s="89"/>
      <c r="U29" s="88"/>
    </row>
    <row r="30" spans="1:22" ht="60" customHeight="1">
      <c r="B30" s="87" t="s">
        <v>510</v>
      </c>
      <c r="C30" s="89"/>
      <c r="D30" s="89"/>
      <c r="E30" s="89"/>
      <c r="F30" s="89"/>
      <c r="G30" s="89"/>
      <c r="H30" s="89"/>
      <c r="I30" s="89"/>
      <c r="J30" s="89"/>
      <c r="K30" s="89"/>
      <c r="L30" s="89"/>
      <c r="M30" s="89"/>
      <c r="N30" s="89"/>
      <c r="O30" s="89"/>
      <c r="P30" s="89"/>
      <c r="Q30" s="89"/>
      <c r="R30" s="89"/>
      <c r="S30" s="89"/>
      <c r="T30" s="89"/>
      <c r="U30" s="88"/>
    </row>
    <row r="31" spans="1:22" ht="79.5" customHeight="1">
      <c r="B31" s="87" t="s">
        <v>511</v>
      </c>
      <c r="C31" s="89"/>
      <c r="D31" s="89"/>
      <c r="E31" s="89"/>
      <c r="F31" s="89"/>
      <c r="G31" s="89"/>
      <c r="H31" s="89"/>
      <c r="I31" s="89"/>
      <c r="J31" s="89"/>
      <c r="K31" s="89"/>
      <c r="L31" s="89"/>
      <c r="M31" s="89"/>
      <c r="N31" s="89"/>
      <c r="O31" s="89"/>
      <c r="P31" s="89"/>
      <c r="Q31" s="89"/>
      <c r="R31" s="89"/>
      <c r="S31" s="89"/>
      <c r="T31" s="89"/>
      <c r="U31" s="88"/>
    </row>
    <row r="32" spans="1:22" ht="53.85" customHeight="1">
      <c r="B32" s="87" t="s">
        <v>512</v>
      </c>
      <c r="C32" s="89"/>
      <c r="D32" s="89"/>
      <c r="E32" s="89"/>
      <c r="F32" s="89"/>
      <c r="G32" s="89"/>
      <c r="H32" s="89"/>
      <c r="I32" s="89"/>
      <c r="J32" s="89"/>
      <c r="K32" s="89"/>
      <c r="L32" s="89"/>
      <c r="M32" s="89"/>
      <c r="N32" s="89"/>
      <c r="O32" s="89"/>
      <c r="P32" s="89"/>
      <c r="Q32" s="89"/>
      <c r="R32" s="89"/>
      <c r="S32" s="89"/>
      <c r="T32" s="89"/>
      <c r="U32" s="88"/>
    </row>
    <row r="33" spans="2:21" ht="55.5" customHeight="1" thickBot="1">
      <c r="B33" s="90" t="s">
        <v>513</v>
      </c>
      <c r="C33" s="92"/>
      <c r="D33" s="92"/>
      <c r="E33" s="92"/>
      <c r="F33" s="92"/>
      <c r="G33" s="92"/>
      <c r="H33" s="92"/>
      <c r="I33" s="92"/>
      <c r="J33" s="92"/>
      <c r="K33" s="92"/>
      <c r="L33" s="92"/>
      <c r="M33" s="92"/>
      <c r="N33" s="92"/>
      <c r="O33" s="92"/>
      <c r="P33" s="92"/>
      <c r="Q33" s="92"/>
      <c r="R33" s="92"/>
      <c r="S33" s="92"/>
      <c r="T33" s="92"/>
      <c r="U33" s="91"/>
    </row>
  </sheetData>
  <mergeCells count="60">
    <mergeCell ref="B33:U33"/>
    <mergeCell ref="B29:U29"/>
    <mergeCell ref="B30:U30"/>
    <mergeCell ref="B31:U31"/>
    <mergeCell ref="B32:U32"/>
    <mergeCell ref="B24:D24"/>
    <mergeCell ref="B25:D25"/>
    <mergeCell ref="B27:U27"/>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sheetPr>
    <tabColor indexed="11"/>
    <pageSetUpPr fitToPage="1"/>
  </sheetPr>
  <dimension ref="A1:AH26"/>
  <sheetViews>
    <sheetView topLeftCell="A21" zoomScaleNormal="100" zoomScaleSheetLayoutView="80" workbookViewId="0">
      <selection activeCell="B26" sqref="B26:U26"/>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514</v>
      </c>
      <c r="D4" s="19" t="s">
        <v>515</v>
      </c>
      <c r="E4" s="19"/>
      <c r="F4" s="19"/>
      <c r="G4" s="19"/>
      <c r="H4" s="19"/>
      <c r="I4" s="20"/>
      <c r="J4" s="21" t="s">
        <v>10</v>
      </c>
      <c r="K4" s="22" t="s">
        <v>11</v>
      </c>
      <c r="L4" s="23" t="s">
        <v>12</v>
      </c>
      <c r="M4" s="23"/>
      <c r="N4" s="23"/>
      <c r="O4" s="23"/>
      <c r="P4" s="21" t="s">
        <v>13</v>
      </c>
      <c r="Q4" s="23" t="s">
        <v>359</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71.25" customHeight="1" thickBot="1">
      <c r="B6" s="28" t="s">
        <v>17</v>
      </c>
      <c r="C6" s="29" t="s">
        <v>214</v>
      </c>
      <c r="D6" s="29"/>
      <c r="E6" s="29"/>
      <c r="F6" s="29"/>
      <c r="G6" s="29"/>
      <c r="H6" s="30"/>
      <c r="I6" s="30"/>
      <c r="J6" s="30" t="s">
        <v>19</v>
      </c>
      <c r="K6" s="29" t="s">
        <v>360</v>
      </c>
      <c r="L6" s="29"/>
      <c r="M6" s="29"/>
      <c r="N6" s="31"/>
      <c r="O6" s="32" t="s">
        <v>21</v>
      </c>
      <c r="P6" s="29" t="s">
        <v>361</v>
      </c>
      <c r="Q6" s="29"/>
      <c r="R6" s="33"/>
      <c r="S6" s="32" t="s">
        <v>23</v>
      </c>
      <c r="T6" s="29" t="s">
        <v>362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26.2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11.75" customHeight="1" thickTop="1" thickBot="1">
      <c r="A11" s="52"/>
      <c r="B11" s="53" t="s">
        <v>39</v>
      </c>
      <c r="C11" s="54" t="s">
        <v>516</v>
      </c>
      <c r="D11" s="54"/>
      <c r="E11" s="54"/>
      <c r="F11" s="54"/>
      <c r="G11" s="54"/>
      <c r="H11" s="54"/>
      <c r="I11" s="54" t="s">
        <v>517</v>
      </c>
      <c r="J11" s="54"/>
      <c r="K11" s="54"/>
      <c r="L11" s="54" t="s">
        <v>518</v>
      </c>
      <c r="M11" s="54"/>
      <c r="N11" s="54"/>
      <c r="O11" s="54"/>
      <c r="P11" s="55" t="s">
        <v>43</v>
      </c>
      <c r="Q11" s="55" t="s">
        <v>44</v>
      </c>
      <c r="R11" s="55">
        <v>79.95</v>
      </c>
      <c r="S11" s="55" t="s">
        <v>45</v>
      </c>
      <c r="T11" s="55" t="s">
        <v>45</v>
      </c>
      <c r="U11" s="56" t="str">
        <f t="shared" ref="U11:U19" si="0">IF(ISERR(T11/S11*100),"N/A",T11/S11*100)</f>
        <v>N/A</v>
      </c>
    </row>
    <row r="12" spans="1:34" ht="78" customHeight="1" thickTop="1" thickBot="1">
      <c r="A12" s="52"/>
      <c r="B12" s="53" t="s">
        <v>46</v>
      </c>
      <c r="C12" s="54" t="s">
        <v>519</v>
      </c>
      <c r="D12" s="54"/>
      <c r="E12" s="54"/>
      <c r="F12" s="54"/>
      <c r="G12" s="54"/>
      <c r="H12" s="54"/>
      <c r="I12" s="54" t="s">
        <v>520</v>
      </c>
      <c r="J12" s="54"/>
      <c r="K12" s="54"/>
      <c r="L12" s="54" t="s">
        <v>521</v>
      </c>
      <c r="M12" s="54"/>
      <c r="N12" s="54"/>
      <c r="O12" s="54"/>
      <c r="P12" s="55" t="s">
        <v>43</v>
      </c>
      <c r="Q12" s="55" t="s">
        <v>44</v>
      </c>
      <c r="R12" s="55">
        <v>55.13</v>
      </c>
      <c r="S12" s="55" t="s">
        <v>45</v>
      </c>
      <c r="T12" s="55" t="s">
        <v>45</v>
      </c>
      <c r="U12" s="56" t="str">
        <f t="shared" si="0"/>
        <v>N/A</v>
      </c>
    </row>
    <row r="13" spans="1:34" ht="100.5" customHeight="1" thickTop="1">
      <c r="A13" s="52"/>
      <c r="B13" s="53" t="s">
        <v>51</v>
      </c>
      <c r="C13" s="54" t="s">
        <v>522</v>
      </c>
      <c r="D13" s="54"/>
      <c r="E13" s="54"/>
      <c r="F13" s="54"/>
      <c r="G13" s="54"/>
      <c r="H13" s="54"/>
      <c r="I13" s="54" t="s">
        <v>523</v>
      </c>
      <c r="J13" s="54"/>
      <c r="K13" s="54"/>
      <c r="L13" s="54" t="s">
        <v>524</v>
      </c>
      <c r="M13" s="54"/>
      <c r="N13" s="54"/>
      <c r="O13" s="54"/>
      <c r="P13" s="55" t="s">
        <v>43</v>
      </c>
      <c r="Q13" s="55" t="s">
        <v>160</v>
      </c>
      <c r="R13" s="55">
        <v>110</v>
      </c>
      <c r="S13" s="55" t="s">
        <v>45</v>
      </c>
      <c r="T13" s="55">
        <v>0</v>
      </c>
      <c r="U13" s="56" t="str">
        <f t="shared" si="0"/>
        <v>N/A</v>
      </c>
    </row>
    <row r="14" spans="1:34" ht="110.25" customHeight="1" thickBot="1">
      <c r="A14" s="52"/>
      <c r="B14" s="57" t="s">
        <v>56</v>
      </c>
      <c r="C14" s="58" t="s">
        <v>525</v>
      </c>
      <c r="D14" s="58"/>
      <c r="E14" s="58"/>
      <c r="F14" s="58"/>
      <c r="G14" s="58"/>
      <c r="H14" s="58"/>
      <c r="I14" s="58" t="s">
        <v>526</v>
      </c>
      <c r="J14" s="58"/>
      <c r="K14" s="58"/>
      <c r="L14" s="58" t="s">
        <v>527</v>
      </c>
      <c r="M14" s="58"/>
      <c r="N14" s="58"/>
      <c r="O14" s="58"/>
      <c r="P14" s="59" t="s">
        <v>43</v>
      </c>
      <c r="Q14" s="59" t="s">
        <v>50</v>
      </c>
      <c r="R14" s="59">
        <v>82.5</v>
      </c>
      <c r="S14" s="59" t="s">
        <v>45</v>
      </c>
      <c r="T14" s="59" t="s">
        <v>45</v>
      </c>
      <c r="U14" s="60" t="str">
        <f t="shared" si="0"/>
        <v>N/A</v>
      </c>
    </row>
    <row r="15" spans="1:34" ht="80.25" customHeight="1" thickTop="1">
      <c r="A15" s="52"/>
      <c r="B15" s="53" t="s">
        <v>65</v>
      </c>
      <c r="C15" s="54" t="s">
        <v>528</v>
      </c>
      <c r="D15" s="54"/>
      <c r="E15" s="54"/>
      <c r="F15" s="54"/>
      <c r="G15" s="54"/>
      <c r="H15" s="54"/>
      <c r="I15" s="54" t="s">
        <v>529</v>
      </c>
      <c r="J15" s="54"/>
      <c r="K15" s="54"/>
      <c r="L15" s="54" t="s">
        <v>530</v>
      </c>
      <c r="M15" s="54"/>
      <c r="N15" s="54"/>
      <c r="O15" s="54"/>
      <c r="P15" s="55" t="s">
        <v>43</v>
      </c>
      <c r="Q15" s="55" t="s">
        <v>76</v>
      </c>
      <c r="R15" s="55">
        <v>80</v>
      </c>
      <c r="S15" s="55" t="s">
        <v>45</v>
      </c>
      <c r="T15" s="55">
        <v>0</v>
      </c>
      <c r="U15" s="56" t="str">
        <f t="shared" si="0"/>
        <v>N/A</v>
      </c>
    </row>
    <row r="16" spans="1:34" ht="75" customHeight="1">
      <c r="A16" s="52"/>
      <c r="B16" s="57" t="s">
        <v>56</v>
      </c>
      <c r="C16" s="58" t="s">
        <v>531</v>
      </c>
      <c r="D16" s="58"/>
      <c r="E16" s="58"/>
      <c r="F16" s="58"/>
      <c r="G16" s="58"/>
      <c r="H16" s="58"/>
      <c r="I16" s="58" t="s">
        <v>532</v>
      </c>
      <c r="J16" s="58"/>
      <c r="K16" s="58"/>
      <c r="L16" s="58" t="s">
        <v>533</v>
      </c>
      <c r="M16" s="58"/>
      <c r="N16" s="58"/>
      <c r="O16" s="58"/>
      <c r="P16" s="59" t="s">
        <v>43</v>
      </c>
      <c r="Q16" s="59" t="s">
        <v>76</v>
      </c>
      <c r="R16" s="59">
        <v>100</v>
      </c>
      <c r="S16" s="59" t="s">
        <v>45</v>
      </c>
      <c r="T16" s="59">
        <v>0</v>
      </c>
      <c r="U16" s="60" t="str">
        <f t="shared" si="0"/>
        <v>N/A</v>
      </c>
    </row>
    <row r="17" spans="1:22" ht="75" customHeight="1">
      <c r="A17" s="52"/>
      <c r="B17" s="57" t="s">
        <v>56</v>
      </c>
      <c r="C17" s="58" t="s">
        <v>534</v>
      </c>
      <c r="D17" s="58"/>
      <c r="E17" s="58"/>
      <c r="F17" s="58"/>
      <c r="G17" s="58"/>
      <c r="H17" s="58"/>
      <c r="I17" s="58" t="s">
        <v>535</v>
      </c>
      <c r="J17" s="58"/>
      <c r="K17" s="58"/>
      <c r="L17" s="58" t="s">
        <v>536</v>
      </c>
      <c r="M17" s="58"/>
      <c r="N17" s="58"/>
      <c r="O17" s="58"/>
      <c r="P17" s="59" t="s">
        <v>43</v>
      </c>
      <c r="Q17" s="59" t="s">
        <v>76</v>
      </c>
      <c r="R17" s="59">
        <v>60.16</v>
      </c>
      <c r="S17" s="59" t="s">
        <v>45</v>
      </c>
      <c r="T17" s="59">
        <v>0</v>
      </c>
      <c r="U17" s="60" t="str">
        <f t="shared" si="0"/>
        <v>N/A</v>
      </c>
    </row>
    <row r="18" spans="1:22" ht="107.25" customHeight="1">
      <c r="A18" s="52"/>
      <c r="B18" s="57" t="s">
        <v>56</v>
      </c>
      <c r="C18" s="58" t="s">
        <v>537</v>
      </c>
      <c r="D18" s="58"/>
      <c r="E18" s="58"/>
      <c r="F18" s="58"/>
      <c r="G18" s="58"/>
      <c r="H18" s="58"/>
      <c r="I18" s="58" t="s">
        <v>538</v>
      </c>
      <c r="J18" s="58"/>
      <c r="K18" s="58"/>
      <c r="L18" s="58" t="s">
        <v>539</v>
      </c>
      <c r="M18" s="58"/>
      <c r="N18" s="58"/>
      <c r="O18" s="58"/>
      <c r="P18" s="59" t="s">
        <v>43</v>
      </c>
      <c r="Q18" s="59" t="s">
        <v>76</v>
      </c>
      <c r="R18" s="59">
        <v>0.19</v>
      </c>
      <c r="S18" s="59" t="s">
        <v>45</v>
      </c>
      <c r="T18" s="59">
        <v>0</v>
      </c>
      <c r="U18" s="60" t="str">
        <f t="shared" si="0"/>
        <v>N/A</v>
      </c>
    </row>
    <row r="19" spans="1:22" ht="88.5" customHeight="1" thickBot="1">
      <c r="A19" s="52"/>
      <c r="B19" s="57" t="s">
        <v>56</v>
      </c>
      <c r="C19" s="58" t="s">
        <v>540</v>
      </c>
      <c r="D19" s="58"/>
      <c r="E19" s="58"/>
      <c r="F19" s="58"/>
      <c r="G19" s="58"/>
      <c r="H19" s="58"/>
      <c r="I19" s="58" t="s">
        <v>541</v>
      </c>
      <c r="J19" s="58"/>
      <c r="K19" s="58"/>
      <c r="L19" s="58" t="s">
        <v>542</v>
      </c>
      <c r="M19" s="58"/>
      <c r="N19" s="58"/>
      <c r="O19" s="58"/>
      <c r="P19" s="59" t="s">
        <v>43</v>
      </c>
      <c r="Q19" s="59" t="s">
        <v>200</v>
      </c>
      <c r="R19" s="59">
        <v>97.5</v>
      </c>
      <c r="S19" s="59" t="s">
        <v>45</v>
      </c>
      <c r="T19" s="59">
        <v>0</v>
      </c>
      <c r="U19" s="60" t="str">
        <f t="shared" si="0"/>
        <v>N/A</v>
      </c>
    </row>
    <row r="20" spans="1:22" ht="22.5" customHeight="1" thickTop="1" thickBot="1">
      <c r="B20" s="13" t="s">
        <v>94</v>
      </c>
      <c r="C20" s="14"/>
      <c r="D20" s="14"/>
      <c r="E20" s="14"/>
      <c r="F20" s="14"/>
      <c r="G20" s="14"/>
      <c r="H20" s="15"/>
      <c r="I20" s="15"/>
      <c r="J20" s="15"/>
      <c r="K20" s="15"/>
      <c r="L20" s="15"/>
      <c r="M20" s="15"/>
      <c r="N20" s="15"/>
      <c r="O20" s="15"/>
      <c r="P20" s="15"/>
      <c r="Q20" s="15"/>
      <c r="R20" s="15"/>
      <c r="S20" s="15"/>
      <c r="T20" s="15"/>
      <c r="U20" s="16"/>
      <c r="V20" s="61"/>
    </row>
    <row r="21" spans="1:22" ht="36.75" customHeight="1" thickTop="1">
      <c r="B21" s="62"/>
      <c r="C21" s="63"/>
      <c r="D21" s="63"/>
      <c r="E21" s="63"/>
      <c r="F21" s="63"/>
      <c r="G21" s="63"/>
      <c r="H21" s="64"/>
      <c r="I21" s="64"/>
      <c r="J21" s="64"/>
      <c r="K21" s="64"/>
      <c r="L21" s="64"/>
      <c r="M21" s="64"/>
      <c r="N21" s="64"/>
      <c r="O21" s="64"/>
      <c r="P21" s="65"/>
      <c r="Q21" s="66"/>
      <c r="R21" s="67" t="s">
        <v>95</v>
      </c>
      <c r="S21" s="35" t="s">
        <v>96</v>
      </c>
      <c r="T21" s="67" t="s">
        <v>97</v>
      </c>
      <c r="U21" s="35" t="s">
        <v>98</v>
      </c>
    </row>
    <row r="22" spans="1:22" ht="36.75" customHeight="1" thickBot="1">
      <c r="B22" s="68"/>
      <c r="C22" s="69"/>
      <c r="D22" s="69"/>
      <c r="E22" s="69"/>
      <c r="F22" s="69"/>
      <c r="G22" s="69"/>
      <c r="H22" s="70"/>
      <c r="I22" s="70"/>
      <c r="J22" s="70"/>
      <c r="K22" s="70"/>
      <c r="L22" s="70"/>
      <c r="M22" s="70"/>
      <c r="N22" s="70"/>
      <c r="O22" s="70"/>
      <c r="P22" s="71"/>
      <c r="Q22" s="72"/>
      <c r="R22" s="73" t="s">
        <v>99</v>
      </c>
      <c r="S22" s="72" t="s">
        <v>99</v>
      </c>
      <c r="T22" s="72" t="s">
        <v>99</v>
      </c>
      <c r="U22" s="72" t="s">
        <v>100</v>
      </c>
    </row>
    <row r="23" spans="1:22" ht="13.5" customHeight="1" thickBot="1">
      <c r="B23" s="74" t="s">
        <v>101</v>
      </c>
      <c r="C23" s="75"/>
      <c r="D23" s="75"/>
      <c r="E23" s="76"/>
      <c r="F23" s="76"/>
      <c r="G23" s="76"/>
      <c r="H23" s="77"/>
      <c r="I23" s="77"/>
      <c r="J23" s="77"/>
      <c r="K23" s="77"/>
      <c r="L23" s="77"/>
      <c r="M23" s="77"/>
      <c r="N23" s="77"/>
      <c r="O23" s="77"/>
      <c r="P23" s="78"/>
      <c r="Q23" s="78"/>
      <c r="R23" s="95">
        <f>227.197245</f>
        <v>227.19724500000001</v>
      </c>
      <c r="S23" s="95">
        <f>19.990756</f>
        <v>19.990756000000001</v>
      </c>
      <c r="T23" s="95">
        <f>0.3551429</f>
        <v>0.35514289999999998</v>
      </c>
      <c r="U23" s="96">
        <f>+IF(ISERR(T23/S23*100),"N/A",T23/S23*100)</f>
        <v>1.7765356147611422</v>
      </c>
    </row>
    <row r="24" spans="1:22" ht="13.5" customHeight="1" thickBot="1">
      <c r="B24" s="79" t="s">
        <v>102</v>
      </c>
      <c r="C24" s="80"/>
      <c r="D24" s="80"/>
      <c r="E24" s="81"/>
      <c r="F24" s="81"/>
      <c r="G24" s="81"/>
      <c r="H24" s="82"/>
      <c r="I24" s="82"/>
      <c r="J24" s="82"/>
      <c r="K24" s="82"/>
      <c r="L24" s="82"/>
      <c r="M24" s="82"/>
      <c r="N24" s="82"/>
      <c r="O24" s="82"/>
      <c r="P24" s="83"/>
      <c r="Q24" s="83"/>
      <c r="R24" s="95">
        <f>227.197245</f>
        <v>227.19724500000001</v>
      </c>
      <c r="S24" s="95">
        <f>19.990756</f>
        <v>19.990756000000001</v>
      </c>
      <c r="T24" s="95">
        <f>0.3551429</f>
        <v>0.35514289999999998</v>
      </c>
      <c r="U24" s="96">
        <f>+IF(ISERR(T24/S24*100),"N/A",T24/S24*100)</f>
        <v>1.7765356147611422</v>
      </c>
    </row>
    <row r="25" spans="1:22" ht="14.85" customHeight="1" thickTop="1" thickBot="1">
      <c r="B25" s="13" t="s">
        <v>103</v>
      </c>
      <c r="C25" s="14"/>
      <c r="D25" s="14"/>
      <c r="E25" s="14"/>
      <c r="F25" s="14"/>
      <c r="G25" s="14"/>
      <c r="H25" s="15"/>
      <c r="I25" s="15"/>
      <c r="J25" s="15"/>
      <c r="K25" s="15"/>
      <c r="L25" s="15"/>
      <c r="M25" s="15"/>
      <c r="N25" s="15"/>
      <c r="O25" s="15"/>
      <c r="P25" s="15"/>
      <c r="Q25" s="15"/>
      <c r="R25" s="15"/>
      <c r="S25" s="15"/>
      <c r="T25" s="15"/>
      <c r="U25" s="16"/>
    </row>
    <row r="26" spans="1:22" ht="44.25" customHeight="1" thickTop="1" thickBot="1">
      <c r="B26" s="107" t="s">
        <v>104</v>
      </c>
      <c r="C26" s="108"/>
      <c r="D26" s="108"/>
      <c r="E26" s="108"/>
      <c r="F26" s="108"/>
      <c r="G26" s="108"/>
      <c r="H26" s="108"/>
      <c r="I26" s="108"/>
      <c r="J26" s="108"/>
      <c r="K26" s="108"/>
      <c r="L26" s="108"/>
      <c r="M26" s="108"/>
      <c r="N26" s="108"/>
      <c r="O26" s="108"/>
      <c r="P26" s="108"/>
      <c r="Q26" s="108"/>
      <c r="R26" s="108"/>
      <c r="S26" s="108"/>
      <c r="T26" s="108"/>
      <c r="U26" s="109"/>
    </row>
  </sheetData>
  <mergeCells count="51">
    <mergeCell ref="C19:H19"/>
    <mergeCell ref="I19:K19"/>
    <mergeCell ref="L19:O19"/>
    <mergeCell ref="B23:D23"/>
    <mergeCell ref="B24:D24"/>
    <mergeCell ref="B26:U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sheetPr>
    <tabColor indexed="11"/>
    <pageSetUpPr fitToPage="1"/>
  </sheetPr>
  <dimension ref="A1:AH21"/>
  <sheetViews>
    <sheetView zoomScaleNormal="100" zoomScaleSheetLayoutView="80" workbookViewId="0">
      <selection activeCell="L28" sqref="L28"/>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543</v>
      </c>
      <c r="D4" s="19" t="s">
        <v>544</v>
      </c>
      <c r="E4" s="19"/>
      <c r="F4" s="19"/>
      <c r="G4" s="19"/>
      <c r="H4" s="19"/>
      <c r="I4" s="20"/>
      <c r="J4" s="21" t="s">
        <v>10</v>
      </c>
      <c r="K4" s="22" t="s">
        <v>11</v>
      </c>
      <c r="L4" s="23" t="s">
        <v>12</v>
      </c>
      <c r="M4" s="23"/>
      <c r="N4" s="23"/>
      <c r="O4" s="23"/>
      <c r="P4" s="21" t="s">
        <v>13</v>
      </c>
      <c r="Q4" s="23" t="s">
        <v>281</v>
      </c>
      <c r="R4" s="23"/>
      <c r="S4" s="21" t="s">
        <v>15</v>
      </c>
      <c r="T4" s="23"/>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37.5" customHeight="1" thickBot="1">
      <c r="B6" s="28" t="s">
        <v>17</v>
      </c>
      <c r="C6" s="29" t="s">
        <v>185</v>
      </c>
      <c r="D6" s="29"/>
      <c r="E6" s="29"/>
      <c r="F6" s="29"/>
      <c r="G6" s="29"/>
      <c r="H6" s="30"/>
      <c r="I6" s="30"/>
      <c r="J6" s="30" t="s">
        <v>19</v>
      </c>
      <c r="K6" s="29" t="s">
        <v>186</v>
      </c>
      <c r="L6" s="29"/>
      <c r="M6" s="29"/>
      <c r="N6" s="31"/>
      <c r="O6" s="32" t="s">
        <v>21</v>
      </c>
      <c r="P6" s="29" t="s">
        <v>187</v>
      </c>
      <c r="Q6" s="29"/>
      <c r="R6" s="33"/>
      <c r="S6" s="32" t="s">
        <v>23</v>
      </c>
      <c r="T6" s="29" t="s">
        <v>282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26" customHeight="1" thickTop="1" thickBot="1">
      <c r="A11" s="52"/>
      <c r="B11" s="53" t="s">
        <v>39</v>
      </c>
      <c r="C11" s="54" t="s">
        <v>545</v>
      </c>
      <c r="D11" s="54"/>
      <c r="E11" s="54"/>
      <c r="F11" s="54"/>
      <c r="G11" s="54"/>
      <c r="H11" s="54"/>
      <c r="I11" s="54" t="s">
        <v>546</v>
      </c>
      <c r="J11" s="54"/>
      <c r="K11" s="54"/>
      <c r="L11" s="54" t="s">
        <v>547</v>
      </c>
      <c r="M11" s="54"/>
      <c r="N11" s="54"/>
      <c r="O11" s="54"/>
      <c r="P11" s="55" t="s">
        <v>43</v>
      </c>
      <c r="Q11" s="55" t="s">
        <v>44</v>
      </c>
      <c r="R11" s="55">
        <v>2.38</v>
      </c>
      <c r="S11" s="55" t="s">
        <v>45</v>
      </c>
      <c r="T11" s="55" t="s">
        <v>45</v>
      </c>
      <c r="U11" s="56" t="str">
        <f>IF(ISERR(T11/S11*100),"N/A",T11/S11*100)</f>
        <v>N/A</v>
      </c>
    </row>
    <row r="12" spans="1:34" ht="105.75" customHeight="1" thickTop="1" thickBot="1">
      <c r="A12" s="52"/>
      <c r="B12" s="53" t="s">
        <v>46</v>
      </c>
      <c r="C12" s="54" t="s">
        <v>548</v>
      </c>
      <c r="D12" s="54"/>
      <c r="E12" s="54"/>
      <c r="F12" s="54"/>
      <c r="G12" s="54"/>
      <c r="H12" s="54"/>
      <c r="I12" s="54" t="s">
        <v>549</v>
      </c>
      <c r="J12" s="54"/>
      <c r="K12" s="54"/>
      <c r="L12" s="54" t="s">
        <v>550</v>
      </c>
      <c r="M12" s="54"/>
      <c r="N12" s="54"/>
      <c r="O12" s="54"/>
      <c r="P12" s="55" t="s">
        <v>43</v>
      </c>
      <c r="Q12" s="55" t="s">
        <v>44</v>
      </c>
      <c r="R12" s="55">
        <v>51.28</v>
      </c>
      <c r="S12" s="55" t="s">
        <v>45</v>
      </c>
      <c r="T12" s="55" t="s">
        <v>45</v>
      </c>
      <c r="U12" s="56" t="str">
        <f>IF(ISERR(T12/S12*100),"N/A",T12/S12*100)</f>
        <v>N/A</v>
      </c>
    </row>
    <row r="13" spans="1:34" ht="149.25" customHeight="1" thickTop="1" thickBot="1">
      <c r="A13" s="52"/>
      <c r="B13" s="53" t="s">
        <v>51</v>
      </c>
      <c r="C13" s="54" t="s">
        <v>551</v>
      </c>
      <c r="D13" s="54"/>
      <c r="E13" s="54"/>
      <c r="F13" s="54"/>
      <c r="G13" s="54"/>
      <c r="H13" s="54"/>
      <c r="I13" s="54" t="s">
        <v>552</v>
      </c>
      <c r="J13" s="54"/>
      <c r="K13" s="54"/>
      <c r="L13" s="54" t="s">
        <v>553</v>
      </c>
      <c r="M13" s="54"/>
      <c r="N13" s="54"/>
      <c r="O13" s="54"/>
      <c r="P13" s="55" t="s">
        <v>43</v>
      </c>
      <c r="Q13" s="55" t="s">
        <v>44</v>
      </c>
      <c r="R13" s="55">
        <v>27.94</v>
      </c>
      <c r="S13" s="55" t="s">
        <v>45</v>
      </c>
      <c r="T13" s="55" t="s">
        <v>45</v>
      </c>
      <c r="U13" s="56" t="str">
        <f>IF(ISERR(T13/S13*100),"N/A",T13/S13*100)</f>
        <v>N/A</v>
      </c>
    </row>
    <row r="14" spans="1:34" ht="93" customHeight="1" thickTop="1" thickBot="1">
      <c r="A14" s="52"/>
      <c r="B14" s="53" t="s">
        <v>65</v>
      </c>
      <c r="C14" s="54" t="s">
        <v>554</v>
      </c>
      <c r="D14" s="54"/>
      <c r="E14" s="54"/>
      <c r="F14" s="54"/>
      <c r="G14" s="54"/>
      <c r="H14" s="54"/>
      <c r="I14" s="54" t="s">
        <v>555</v>
      </c>
      <c r="J14" s="54"/>
      <c r="K14" s="54"/>
      <c r="L14" s="54" t="s">
        <v>556</v>
      </c>
      <c r="M14" s="54"/>
      <c r="N14" s="54"/>
      <c r="O14" s="54"/>
      <c r="P14" s="55" t="s">
        <v>43</v>
      </c>
      <c r="Q14" s="55" t="s">
        <v>302</v>
      </c>
      <c r="R14" s="55">
        <v>19.82</v>
      </c>
      <c r="S14" s="55" t="s">
        <v>45</v>
      </c>
      <c r="T14" s="55" t="s">
        <v>45</v>
      </c>
      <c r="U14" s="56" t="str">
        <f>IF(ISERR(T14/S14*100),"N/A",T14/S14*100)</f>
        <v>N/A</v>
      </c>
    </row>
    <row r="15" spans="1:34" ht="22.5" customHeight="1" thickTop="1" thickBot="1">
      <c r="B15" s="13" t="s">
        <v>94</v>
      </c>
      <c r="C15" s="14"/>
      <c r="D15" s="14"/>
      <c r="E15" s="14"/>
      <c r="F15" s="14"/>
      <c r="G15" s="14"/>
      <c r="H15" s="15"/>
      <c r="I15" s="15"/>
      <c r="J15" s="15"/>
      <c r="K15" s="15"/>
      <c r="L15" s="15"/>
      <c r="M15" s="15"/>
      <c r="N15" s="15"/>
      <c r="O15" s="15"/>
      <c r="P15" s="15"/>
      <c r="Q15" s="15"/>
      <c r="R15" s="15"/>
      <c r="S15" s="15"/>
      <c r="T15" s="15"/>
      <c r="U15" s="16"/>
      <c r="V15" s="61"/>
    </row>
    <row r="16" spans="1:34" ht="36.75" customHeight="1" thickTop="1">
      <c r="B16" s="62"/>
      <c r="C16" s="63"/>
      <c r="D16" s="63"/>
      <c r="E16" s="63"/>
      <c r="F16" s="63"/>
      <c r="G16" s="63"/>
      <c r="H16" s="64"/>
      <c r="I16" s="64"/>
      <c r="J16" s="64"/>
      <c r="K16" s="64"/>
      <c r="L16" s="64"/>
      <c r="M16" s="64"/>
      <c r="N16" s="64"/>
      <c r="O16" s="64"/>
      <c r="P16" s="65"/>
      <c r="Q16" s="66"/>
      <c r="R16" s="67" t="s">
        <v>95</v>
      </c>
      <c r="S16" s="35" t="s">
        <v>96</v>
      </c>
      <c r="T16" s="67" t="s">
        <v>97</v>
      </c>
      <c r="U16" s="35" t="s">
        <v>98</v>
      </c>
    </row>
    <row r="17" spans="2:21" ht="36.75" customHeight="1" thickBot="1">
      <c r="B17" s="68"/>
      <c r="C17" s="69"/>
      <c r="D17" s="69"/>
      <c r="E17" s="69"/>
      <c r="F17" s="69"/>
      <c r="G17" s="69"/>
      <c r="H17" s="70"/>
      <c r="I17" s="70"/>
      <c r="J17" s="70"/>
      <c r="K17" s="70"/>
      <c r="L17" s="70"/>
      <c r="M17" s="70"/>
      <c r="N17" s="70"/>
      <c r="O17" s="70"/>
      <c r="P17" s="71"/>
      <c r="Q17" s="72"/>
      <c r="R17" s="73" t="s">
        <v>99</v>
      </c>
      <c r="S17" s="72" t="s">
        <v>99</v>
      </c>
      <c r="T17" s="72" t="s">
        <v>99</v>
      </c>
      <c r="U17" s="72" t="s">
        <v>100</v>
      </c>
    </row>
    <row r="18" spans="2:21" ht="13.5" customHeight="1" thickBot="1">
      <c r="B18" s="74" t="s">
        <v>101</v>
      </c>
      <c r="C18" s="75"/>
      <c r="D18" s="75"/>
      <c r="E18" s="76"/>
      <c r="F18" s="76"/>
      <c r="G18" s="76"/>
      <c r="H18" s="77"/>
      <c r="I18" s="77"/>
      <c r="J18" s="77"/>
      <c r="K18" s="77"/>
      <c r="L18" s="77"/>
      <c r="M18" s="77"/>
      <c r="N18" s="77"/>
      <c r="O18" s="77"/>
      <c r="P18" s="78"/>
      <c r="Q18" s="78"/>
      <c r="R18" s="95">
        <f>94.5</f>
        <v>94.5</v>
      </c>
      <c r="S18" s="95">
        <f>0</f>
        <v>0</v>
      </c>
      <c r="T18" s="95">
        <f>0</f>
        <v>0</v>
      </c>
      <c r="U18" s="96" t="str">
        <f>+IF(ISERR(T18/S18*100),"N/A",T18/S18*100)</f>
        <v>N/A</v>
      </c>
    </row>
    <row r="19" spans="2:21" ht="13.5" customHeight="1" thickBot="1">
      <c r="B19" s="79" t="s">
        <v>102</v>
      </c>
      <c r="C19" s="80"/>
      <c r="D19" s="80"/>
      <c r="E19" s="81"/>
      <c r="F19" s="81"/>
      <c r="G19" s="81"/>
      <c r="H19" s="82"/>
      <c r="I19" s="82"/>
      <c r="J19" s="82"/>
      <c r="K19" s="82"/>
      <c r="L19" s="82"/>
      <c r="M19" s="82"/>
      <c r="N19" s="82"/>
      <c r="O19" s="82"/>
      <c r="P19" s="83"/>
      <c r="Q19" s="83"/>
      <c r="R19" s="95">
        <f>94.5</f>
        <v>94.5</v>
      </c>
      <c r="S19" s="95">
        <f>0</f>
        <v>0</v>
      </c>
      <c r="T19" s="95">
        <f>0</f>
        <v>0</v>
      </c>
      <c r="U19" s="96" t="str">
        <f>+IF(ISERR(T19/S19*100),"N/A",T19/S19*100)</f>
        <v>N/A</v>
      </c>
    </row>
    <row r="20" spans="2:21" ht="14.85" customHeight="1" thickTop="1" thickBot="1">
      <c r="B20" s="13" t="s">
        <v>103</v>
      </c>
      <c r="C20" s="14"/>
      <c r="D20" s="14"/>
      <c r="E20" s="14"/>
      <c r="F20" s="14"/>
      <c r="G20" s="14"/>
      <c r="H20" s="15"/>
      <c r="I20" s="15"/>
      <c r="J20" s="15"/>
      <c r="K20" s="15"/>
      <c r="L20" s="15"/>
      <c r="M20" s="15"/>
      <c r="N20" s="15"/>
      <c r="O20" s="15"/>
      <c r="P20" s="15"/>
      <c r="Q20" s="15"/>
      <c r="R20" s="15"/>
      <c r="S20" s="15"/>
      <c r="T20" s="15"/>
      <c r="U20" s="16"/>
    </row>
    <row r="21" spans="2:21" ht="44.25" customHeight="1" thickTop="1" thickBot="1">
      <c r="B21" s="107" t="s">
        <v>104</v>
      </c>
      <c r="C21" s="108"/>
      <c r="D21" s="108"/>
      <c r="E21" s="108"/>
      <c r="F21" s="108"/>
      <c r="G21" s="108"/>
      <c r="H21" s="108"/>
      <c r="I21" s="108"/>
      <c r="J21" s="108"/>
      <c r="K21" s="108"/>
      <c r="L21" s="108"/>
      <c r="M21" s="108"/>
      <c r="N21" s="108"/>
      <c r="O21" s="108"/>
      <c r="P21" s="108"/>
      <c r="Q21" s="108"/>
      <c r="R21" s="108"/>
      <c r="S21" s="108"/>
      <c r="T21" s="108"/>
      <c r="U21" s="109"/>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sheetPr>
    <tabColor indexed="11"/>
    <pageSetUpPr fitToPage="1"/>
  </sheetPr>
  <dimension ref="A1:AH35"/>
  <sheetViews>
    <sheetView tabSelected="1" zoomScaleNormal="100" zoomScaleSheetLayoutView="80" workbookViewId="0">
      <selection activeCell="R43" sqref="R43"/>
    </sheetView>
  </sheetViews>
  <sheetFormatPr baseColWidth="10" defaultColWidth="11.42578125" defaultRowHeight="17.2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c r="A1" s="4"/>
      <c r="B1" s="8" t="s">
        <v>0</v>
      </c>
      <c r="C1" s="8"/>
      <c r="D1" s="8"/>
      <c r="E1" s="8"/>
      <c r="F1" s="8"/>
      <c r="G1" s="8"/>
      <c r="H1" s="8"/>
      <c r="I1" s="8"/>
      <c r="J1" s="8"/>
      <c r="K1" s="8"/>
      <c r="L1" s="8"/>
      <c r="M1" s="4" t="s">
        <v>5</v>
      </c>
      <c r="N1" s="4"/>
      <c r="O1" s="4"/>
      <c r="P1" s="9"/>
      <c r="Q1" s="9"/>
      <c r="R1" s="9"/>
      <c r="Y1" s="10"/>
      <c r="Z1" s="10"/>
      <c r="AA1" s="11"/>
      <c r="AH1" s="12"/>
    </row>
    <row r="2" spans="1:34" ht="13.5" customHeight="1" thickBot="1"/>
    <row r="3" spans="1:34" ht="22.5" customHeight="1" thickTop="1" thickBot="1">
      <c r="B3" s="13" t="s">
        <v>6</v>
      </c>
      <c r="C3" s="14"/>
      <c r="D3" s="14"/>
      <c r="E3" s="14"/>
      <c r="F3" s="14"/>
      <c r="G3" s="14"/>
      <c r="H3" s="15"/>
      <c r="I3" s="15"/>
      <c r="J3" s="15"/>
      <c r="K3" s="15"/>
      <c r="L3" s="15"/>
      <c r="M3" s="15"/>
      <c r="N3" s="15"/>
      <c r="O3" s="15"/>
      <c r="P3" s="15"/>
      <c r="Q3" s="15"/>
      <c r="R3" s="15"/>
      <c r="S3" s="15"/>
      <c r="T3" s="15"/>
      <c r="U3" s="16"/>
    </row>
    <row r="4" spans="1:34" ht="70.5" customHeight="1" thickTop="1">
      <c r="B4" s="17" t="s">
        <v>7</v>
      </c>
      <c r="C4" s="18" t="s">
        <v>557</v>
      </c>
      <c r="D4" s="19" t="s">
        <v>558</v>
      </c>
      <c r="E4" s="19"/>
      <c r="F4" s="19"/>
      <c r="G4" s="19"/>
      <c r="H4" s="19"/>
      <c r="I4" s="20"/>
      <c r="J4" s="21" t="s">
        <v>10</v>
      </c>
      <c r="K4" s="22" t="s">
        <v>11</v>
      </c>
      <c r="L4" s="23" t="s">
        <v>12</v>
      </c>
      <c r="M4" s="23"/>
      <c r="N4" s="23"/>
      <c r="O4" s="23"/>
      <c r="P4" s="21" t="s">
        <v>13</v>
      </c>
      <c r="Q4" s="23" t="s">
        <v>359</v>
      </c>
      <c r="R4" s="23"/>
      <c r="S4" s="21" t="s">
        <v>15</v>
      </c>
      <c r="T4" s="23" t="s">
        <v>184</v>
      </c>
      <c r="U4" s="24"/>
    </row>
    <row r="5" spans="1:34" ht="15.75" customHeight="1">
      <c r="B5" s="25" t="s">
        <v>16</v>
      </c>
      <c r="C5" s="27"/>
      <c r="D5" s="27"/>
      <c r="E5" s="27"/>
      <c r="F5" s="27"/>
      <c r="G5" s="27"/>
      <c r="H5" s="27"/>
      <c r="I5" s="27"/>
      <c r="J5" s="27"/>
      <c r="K5" s="27"/>
      <c r="L5" s="27"/>
      <c r="M5" s="27"/>
      <c r="N5" s="27"/>
      <c r="O5" s="27"/>
      <c r="P5" s="27"/>
      <c r="Q5" s="27"/>
      <c r="R5" s="27"/>
      <c r="S5" s="27"/>
      <c r="T5" s="27"/>
      <c r="U5" s="26"/>
    </row>
    <row r="6" spans="1:34" ht="74.25" customHeight="1" thickBot="1">
      <c r="B6" s="28" t="s">
        <v>17</v>
      </c>
      <c r="C6" s="29" t="s">
        <v>214</v>
      </c>
      <c r="D6" s="29"/>
      <c r="E6" s="29"/>
      <c r="F6" s="29"/>
      <c r="G6" s="29"/>
      <c r="H6" s="30"/>
      <c r="I6" s="30"/>
      <c r="J6" s="30" t="s">
        <v>19</v>
      </c>
      <c r="K6" s="29" t="s">
        <v>360</v>
      </c>
      <c r="L6" s="29"/>
      <c r="M6" s="29"/>
      <c r="N6" s="31"/>
      <c r="O6" s="32" t="s">
        <v>21</v>
      </c>
      <c r="P6" s="29" t="s">
        <v>361</v>
      </c>
      <c r="Q6" s="29"/>
      <c r="R6" s="33"/>
      <c r="S6" s="32" t="s">
        <v>23</v>
      </c>
      <c r="T6" s="29" t="s">
        <v>362</v>
      </c>
      <c r="U6" s="34"/>
    </row>
    <row r="7" spans="1:34" ht="22.5" customHeight="1" thickTop="1" thickBot="1">
      <c r="B7" s="13" t="s">
        <v>25</v>
      </c>
      <c r="C7" s="14"/>
      <c r="D7" s="14"/>
      <c r="E7" s="14"/>
      <c r="F7" s="14"/>
      <c r="G7" s="14"/>
      <c r="H7" s="15"/>
      <c r="I7" s="15"/>
      <c r="J7" s="15"/>
      <c r="K7" s="15"/>
      <c r="L7" s="15"/>
      <c r="M7" s="15"/>
      <c r="N7" s="15"/>
      <c r="O7" s="15"/>
      <c r="P7" s="15"/>
      <c r="Q7" s="15"/>
      <c r="R7" s="15"/>
      <c r="S7" s="15"/>
      <c r="T7" s="15"/>
      <c r="U7" s="16"/>
    </row>
    <row r="8" spans="1:34" ht="16.5" customHeight="1" thickTop="1">
      <c r="B8" s="100" t="s">
        <v>26</v>
      </c>
      <c r="C8" s="42" t="s">
        <v>27</v>
      </c>
      <c r="D8" s="42"/>
      <c r="E8" s="42"/>
      <c r="F8" s="42"/>
      <c r="G8" s="42"/>
      <c r="H8" s="101"/>
      <c r="I8" s="36" t="s">
        <v>28</v>
      </c>
      <c r="J8" s="38"/>
      <c r="K8" s="38"/>
      <c r="L8" s="38"/>
      <c r="M8" s="38"/>
      <c r="N8" s="38"/>
      <c r="O8" s="38"/>
      <c r="P8" s="38"/>
      <c r="Q8" s="38"/>
      <c r="R8" s="38"/>
      <c r="S8" s="37"/>
      <c r="T8" s="40" t="s">
        <v>29</v>
      </c>
      <c r="U8" s="39"/>
    </row>
    <row r="9" spans="1:34" ht="19.5" customHeight="1">
      <c r="B9" s="102"/>
      <c r="C9" s="43"/>
      <c r="D9" s="43"/>
      <c r="E9" s="43"/>
      <c r="F9" s="43"/>
      <c r="G9" s="43"/>
      <c r="H9" s="103"/>
      <c r="I9" s="41" t="s">
        <v>30</v>
      </c>
      <c r="J9" s="42"/>
      <c r="K9" s="42"/>
      <c r="L9" s="42" t="s">
        <v>31</v>
      </c>
      <c r="M9" s="42"/>
      <c r="N9" s="42"/>
      <c r="O9" s="42"/>
      <c r="P9" s="42" t="s">
        <v>32</v>
      </c>
      <c r="Q9" s="42" t="s">
        <v>33</v>
      </c>
      <c r="R9" s="47" t="s">
        <v>34</v>
      </c>
      <c r="S9" s="46"/>
      <c r="T9" s="42" t="s">
        <v>35</v>
      </c>
      <c r="U9" s="48" t="s">
        <v>36</v>
      </c>
    </row>
    <row r="10" spans="1:34" ht="26.25" customHeight="1" thickBot="1">
      <c r="B10" s="104"/>
      <c r="C10" s="105"/>
      <c r="D10" s="105"/>
      <c r="E10" s="105"/>
      <c r="F10" s="105"/>
      <c r="G10" s="105"/>
      <c r="H10" s="106"/>
      <c r="I10" s="44"/>
      <c r="J10" s="45"/>
      <c r="K10" s="45"/>
      <c r="L10" s="45"/>
      <c r="M10" s="45"/>
      <c r="N10" s="45"/>
      <c r="O10" s="45"/>
      <c r="P10" s="45"/>
      <c r="Q10" s="45"/>
      <c r="R10" s="50" t="s">
        <v>37</v>
      </c>
      <c r="S10" s="51" t="s">
        <v>38</v>
      </c>
      <c r="T10" s="45"/>
      <c r="U10" s="49"/>
    </row>
    <row r="11" spans="1:34" ht="135.75" customHeight="1" thickTop="1" thickBot="1">
      <c r="A11" s="52"/>
      <c r="B11" s="53" t="s">
        <v>39</v>
      </c>
      <c r="C11" s="54" t="s">
        <v>559</v>
      </c>
      <c r="D11" s="54"/>
      <c r="E11" s="54"/>
      <c r="F11" s="54"/>
      <c r="G11" s="54"/>
      <c r="H11" s="54"/>
      <c r="I11" s="54" t="s">
        <v>560</v>
      </c>
      <c r="J11" s="54"/>
      <c r="K11" s="54"/>
      <c r="L11" s="54" t="s">
        <v>561</v>
      </c>
      <c r="M11" s="54"/>
      <c r="N11" s="54"/>
      <c r="O11" s="54"/>
      <c r="P11" s="55" t="s">
        <v>43</v>
      </c>
      <c r="Q11" s="55" t="s">
        <v>481</v>
      </c>
      <c r="R11" s="55" t="s">
        <v>45</v>
      </c>
      <c r="S11" s="55" t="s">
        <v>45</v>
      </c>
      <c r="T11" s="55" t="s">
        <v>45</v>
      </c>
      <c r="U11" s="56" t="str">
        <f t="shared" ref="U11:U27" si="0">IF(ISERR(T11/S11*100),"N/A",T11/S11*100)</f>
        <v>N/A</v>
      </c>
    </row>
    <row r="12" spans="1:34" ht="174.75" customHeight="1" thickTop="1" thickBot="1">
      <c r="A12" s="52"/>
      <c r="B12" s="53" t="s">
        <v>46</v>
      </c>
      <c r="C12" s="54" t="s">
        <v>562</v>
      </c>
      <c r="D12" s="54"/>
      <c r="E12" s="54"/>
      <c r="F12" s="54"/>
      <c r="G12" s="54"/>
      <c r="H12" s="54"/>
      <c r="I12" s="54" t="s">
        <v>563</v>
      </c>
      <c r="J12" s="54"/>
      <c r="K12" s="54"/>
      <c r="L12" s="54" t="s">
        <v>564</v>
      </c>
      <c r="M12" s="54"/>
      <c r="N12" s="54"/>
      <c r="O12" s="54"/>
      <c r="P12" s="55" t="s">
        <v>43</v>
      </c>
      <c r="Q12" s="55" t="s">
        <v>44</v>
      </c>
      <c r="R12" s="55">
        <v>19.46</v>
      </c>
      <c r="S12" s="55" t="s">
        <v>45</v>
      </c>
      <c r="T12" s="55" t="s">
        <v>45</v>
      </c>
      <c r="U12" s="56" t="str">
        <f t="shared" si="0"/>
        <v>N/A</v>
      </c>
    </row>
    <row r="13" spans="1:34" ht="109.5" customHeight="1" thickTop="1">
      <c r="A13" s="52"/>
      <c r="B13" s="53" t="s">
        <v>51</v>
      </c>
      <c r="C13" s="54" t="s">
        <v>565</v>
      </c>
      <c r="D13" s="54"/>
      <c r="E13" s="54"/>
      <c r="F13" s="54"/>
      <c r="G13" s="54"/>
      <c r="H13" s="54"/>
      <c r="I13" s="54" t="s">
        <v>566</v>
      </c>
      <c r="J13" s="54"/>
      <c r="K13" s="54"/>
      <c r="L13" s="54" t="s">
        <v>567</v>
      </c>
      <c r="M13" s="54"/>
      <c r="N13" s="54"/>
      <c r="O13" s="54"/>
      <c r="P13" s="55" t="s">
        <v>43</v>
      </c>
      <c r="Q13" s="55" t="s">
        <v>50</v>
      </c>
      <c r="R13" s="55">
        <v>9.3000000000000007</v>
      </c>
      <c r="S13" s="55" t="s">
        <v>45</v>
      </c>
      <c r="T13" s="55" t="s">
        <v>45</v>
      </c>
      <c r="U13" s="56" t="str">
        <f t="shared" si="0"/>
        <v>N/A</v>
      </c>
    </row>
    <row r="14" spans="1:34" ht="111.75" customHeight="1">
      <c r="A14" s="52"/>
      <c r="B14" s="57" t="s">
        <v>56</v>
      </c>
      <c r="C14" s="58" t="s">
        <v>568</v>
      </c>
      <c r="D14" s="58"/>
      <c r="E14" s="58"/>
      <c r="F14" s="58"/>
      <c r="G14" s="58"/>
      <c r="H14" s="58"/>
      <c r="I14" s="58" t="s">
        <v>569</v>
      </c>
      <c r="J14" s="58"/>
      <c r="K14" s="58"/>
      <c r="L14" s="58" t="s">
        <v>570</v>
      </c>
      <c r="M14" s="58"/>
      <c r="N14" s="58"/>
      <c r="O14" s="58"/>
      <c r="P14" s="59" t="s">
        <v>43</v>
      </c>
      <c r="Q14" s="59" t="s">
        <v>50</v>
      </c>
      <c r="R14" s="59">
        <v>37.5</v>
      </c>
      <c r="S14" s="59" t="s">
        <v>45</v>
      </c>
      <c r="T14" s="59" t="s">
        <v>45</v>
      </c>
      <c r="U14" s="60" t="str">
        <f t="shared" si="0"/>
        <v>N/A</v>
      </c>
    </row>
    <row r="15" spans="1:34" ht="75" customHeight="1" thickBot="1">
      <c r="A15" s="52"/>
      <c r="B15" s="57" t="s">
        <v>56</v>
      </c>
      <c r="C15" s="58" t="s">
        <v>571</v>
      </c>
      <c r="D15" s="58"/>
      <c r="E15" s="58"/>
      <c r="F15" s="58"/>
      <c r="G15" s="58"/>
      <c r="H15" s="58"/>
      <c r="I15" s="58" t="s">
        <v>572</v>
      </c>
      <c r="J15" s="58"/>
      <c r="K15" s="58"/>
      <c r="L15" s="58" t="s">
        <v>573</v>
      </c>
      <c r="M15" s="58"/>
      <c r="N15" s="58"/>
      <c r="O15" s="58"/>
      <c r="P15" s="59" t="s">
        <v>43</v>
      </c>
      <c r="Q15" s="59" t="s">
        <v>50</v>
      </c>
      <c r="R15" s="59">
        <v>71.010000000000005</v>
      </c>
      <c r="S15" s="59" t="s">
        <v>45</v>
      </c>
      <c r="T15" s="59" t="s">
        <v>45</v>
      </c>
      <c r="U15" s="60" t="str">
        <f t="shared" si="0"/>
        <v>N/A</v>
      </c>
    </row>
    <row r="16" spans="1:34" ht="75" customHeight="1" thickTop="1">
      <c r="A16" s="52"/>
      <c r="B16" s="53" t="s">
        <v>65</v>
      </c>
      <c r="C16" s="54" t="s">
        <v>574</v>
      </c>
      <c r="D16" s="54"/>
      <c r="E16" s="54"/>
      <c r="F16" s="54"/>
      <c r="G16" s="54"/>
      <c r="H16" s="54"/>
      <c r="I16" s="54" t="s">
        <v>575</v>
      </c>
      <c r="J16" s="54"/>
      <c r="K16" s="54"/>
      <c r="L16" s="54" t="s">
        <v>576</v>
      </c>
      <c r="M16" s="54"/>
      <c r="N16" s="54"/>
      <c r="O16" s="54"/>
      <c r="P16" s="55" t="s">
        <v>43</v>
      </c>
      <c r="Q16" s="55" t="s">
        <v>76</v>
      </c>
      <c r="R16" s="55">
        <v>60</v>
      </c>
      <c r="S16" s="55" t="s">
        <v>45</v>
      </c>
      <c r="T16" s="55">
        <v>0</v>
      </c>
      <c r="U16" s="56" t="str">
        <f t="shared" si="0"/>
        <v>N/A</v>
      </c>
    </row>
    <row r="17" spans="1:22" ht="75" customHeight="1">
      <c r="A17" s="52"/>
      <c r="B17" s="57" t="s">
        <v>56</v>
      </c>
      <c r="C17" s="58" t="s">
        <v>577</v>
      </c>
      <c r="D17" s="58"/>
      <c r="E17" s="58"/>
      <c r="F17" s="58"/>
      <c r="G17" s="58"/>
      <c r="H17" s="58"/>
      <c r="I17" s="58" t="s">
        <v>578</v>
      </c>
      <c r="J17" s="58"/>
      <c r="K17" s="58"/>
      <c r="L17" s="58" t="s">
        <v>579</v>
      </c>
      <c r="M17" s="58"/>
      <c r="N17" s="58"/>
      <c r="O17" s="58"/>
      <c r="P17" s="59" t="s">
        <v>43</v>
      </c>
      <c r="Q17" s="59" t="s">
        <v>86</v>
      </c>
      <c r="R17" s="59">
        <v>66</v>
      </c>
      <c r="S17" s="59" t="s">
        <v>45</v>
      </c>
      <c r="T17" s="59">
        <v>0</v>
      </c>
      <c r="U17" s="60" t="str">
        <f t="shared" si="0"/>
        <v>N/A</v>
      </c>
    </row>
    <row r="18" spans="1:22" ht="108" customHeight="1">
      <c r="A18" s="52"/>
      <c r="B18" s="57" t="s">
        <v>56</v>
      </c>
      <c r="C18" s="58" t="s">
        <v>580</v>
      </c>
      <c r="D18" s="58"/>
      <c r="E18" s="58"/>
      <c r="F18" s="58"/>
      <c r="G18" s="58"/>
      <c r="H18" s="58"/>
      <c r="I18" s="58" t="s">
        <v>581</v>
      </c>
      <c r="J18" s="58"/>
      <c r="K18" s="58"/>
      <c r="L18" s="58" t="s">
        <v>582</v>
      </c>
      <c r="M18" s="58"/>
      <c r="N18" s="58"/>
      <c r="O18" s="58"/>
      <c r="P18" s="59" t="s">
        <v>43</v>
      </c>
      <c r="Q18" s="59" t="s">
        <v>76</v>
      </c>
      <c r="R18" s="59">
        <v>90.91</v>
      </c>
      <c r="S18" s="59" t="s">
        <v>45</v>
      </c>
      <c r="T18" s="59">
        <v>0</v>
      </c>
      <c r="U18" s="60" t="str">
        <f t="shared" si="0"/>
        <v>N/A</v>
      </c>
    </row>
    <row r="19" spans="1:22" ht="101.25" customHeight="1">
      <c r="A19" s="52"/>
      <c r="B19" s="57" t="s">
        <v>56</v>
      </c>
      <c r="C19" s="58" t="s">
        <v>583</v>
      </c>
      <c r="D19" s="58"/>
      <c r="E19" s="58"/>
      <c r="F19" s="58"/>
      <c r="G19" s="58"/>
      <c r="H19" s="58"/>
      <c r="I19" s="58" t="s">
        <v>584</v>
      </c>
      <c r="J19" s="58"/>
      <c r="K19" s="58"/>
      <c r="L19" s="58" t="s">
        <v>585</v>
      </c>
      <c r="M19" s="58"/>
      <c r="N19" s="58"/>
      <c r="O19" s="58"/>
      <c r="P19" s="59" t="s">
        <v>43</v>
      </c>
      <c r="Q19" s="59" t="s">
        <v>76</v>
      </c>
      <c r="R19" s="59">
        <v>70.709999999999994</v>
      </c>
      <c r="S19" s="59" t="s">
        <v>45</v>
      </c>
      <c r="T19" s="59">
        <v>0</v>
      </c>
      <c r="U19" s="60" t="str">
        <f t="shared" si="0"/>
        <v>N/A</v>
      </c>
    </row>
    <row r="20" spans="1:22" ht="80.25" customHeight="1">
      <c r="A20" s="52"/>
      <c r="B20" s="57" t="s">
        <v>56</v>
      </c>
      <c r="C20" s="58" t="s">
        <v>586</v>
      </c>
      <c r="D20" s="58"/>
      <c r="E20" s="58"/>
      <c r="F20" s="58"/>
      <c r="G20" s="58"/>
      <c r="H20" s="58"/>
      <c r="I20" s="58" t="s">
        <v>587</v>
      </c>
      <c r="J20" s="58"/>
      <c r="K20" s="58"/>
      <c r="L20" s="58" t="s">
        <v>588</v>
      </c>
      <c r="M20" s="58"/>
      <c r="N20" s="58"/>
      <c r="O20" s="58"/>
      <c r="P20" s="59" t="s">
        <v>43</v>
      </c>
      <c r="Q20" s="59" t="s">
        <v>76</v>
      </c>
      <c r="R20" s="59">
        <v>70.83</v>
      </c>
      <c r="S20" s="59" t="s">
        <v>45</v>
      </c>
      <c r="T20" s="59">
        <v>0</v>
      </c>
      <c r="U20" s="60" t="str">
        <f t="shared" si="0"/>
        <v>N/A</v>
      </c>
    </row>
    <row r="21" spans="1:22" ht="75" customHeight="1">
      <c r="A21" s="52"/>
      <c r="B21" s="57" t="s">
        <v>56</v>
      </c>
      <c r="C21" s="58" t="s">
        <v>589</v>
      </c>
      <c r="D21" s="58"/>
      <c r="E21" s="58"/>
      <c r="F21" s="58"/>
      <c r="G21" s="58"/>
      <c r="H21" s="58"/>
      <c r="I21" s="58" t="s">
        <v>590</v>
      </c>
      <c r="J21" s="58"/>
      <c r="K21" s="58"/>
      <c r="L21" s="58" t="s">
        <v>591</v>
      </c>
      <c r="M21" s="58"/>
      <c r="N21" s="58"/>
      <c r="O21" s="58"/>
      <c r="P21" s="59" t="s">
        <v>43</v>
      </c>
      <c r="Q21" s="59" t="s">
        <v>76</v>
      </c>
      <c r="R21" s="59">
        <v>70.59</v>
      </c>
      <c r="S21" s="59" t="s">
        <v>45</v>
      </c>
      <c r="T21" s="59">
        <v>0</v>
      </c>
      <c r="U21" s="60" t="str">
        <f t="shared" si="0"/>
        <v>N/A</v>
      </c>
    </row>
    <row r="22" spans="1:22" ht="75" customHeight="1">
      <c r="A22" s="52"/>
      <c r="B22" s="57" t="s">
        <v>56</v>
      </c>
      <c r="C22" s="58" t="s">
        <v>592</v>
      </c>
      <c r="D22" s="58"/>
      <c r="E22" s="58"/>
      <c r="F22" s="58"/>
      <c r="G22" s="58"/>
      <c r="H22" s="58"/>
      <c r="I22" s="58" t="s">
        <v>593</v>
      </c>
      <c r="J22" s="58"/>
      <c r="K22" s="58"/>
      <c r="L22" s="58" t="s">
        <v>594</v>
      </c>
      <c r="M22" s="58"/>
      <c r="N22" s="58"/>
      <c r="O22" s="58"/>
      <c r="P22" s="59" t="s">
        <v>43</v>
      </c>
      <c r="Q22" s="59" t="s">
        <v>76</v>
      </c>
      <c r="R22" s="59">
        <v>73.53</v>
      </c>
      <c r="S22" s="59">
        <v>73.53</v>
      </c>
      <c r="T22" s="59">
        <v>0</v>
      </c>
      <c r="U22" s="60">
        <f t="shared" si="0"/>
        <v>0</v>
      </c>
    </row>
    <row r="23" spans="1:22" ht="75" customHeight="1">
      <c r="A23" s="52"/>
      <c r="B23" s="57" t="s">
        <v>56</v>
      </c>
      <c r="C23" s="58" t="s">
        <v>595</v>
      </c>
      <c r="D23" s="58"/>
      <c r="E23" s="58"/>
      <c r="F23" s="58"/>
      <c r="G23" s="58"/>
      <c r="H23" s="58"/>
      <c r="I23" s="58" t="s">
        <v>596</v>
      </c>
      <c r="J23" s="58"/>
      <c r="K23" s="58"/>
      <c r="L23" s="58" t="s">
        <v>597</v>
      </c>
      <c r="M23" s="58"/>
      <c r="N23" s="58"/>
      <c r="O23" s="58"/>
      <c r="P23" s="59" t="s">
        <v>43</v>
      </c>
      <c r="Q23" s="59" t="s">
        <v>76</v>
      </c>
      <c r="R23" s="59">
        <v>79.17</v>
      </c>
      <c r="S23" s="59" t="s">
        <v>45</v>
      </c>
      <c r="T23" s="59">
        <v>0</v>
      </c>
      <c r="U23" s="60" t="str">
        <f t="shared" si="0"/>
        <v>N/A</v>
      </c>
    </row>
    <row r="24" spans="1:22" ht="75" customHeight="1">
      <c r="A24" s="52"/>
      <c r="B24" s="57" t="s">
        <v>56</v>
      </c>
      <c r="C24" s="58" t="s">
        <v>598</v>
      </c>
      <c r="D24" s="58"/>
      <c r="E24" s="58"/>
      <c r="F24" s="58"/>
      <c r="G24" s="58"/>
      <c r="H24" s="58"/>
      <c r="I24" s="58" t="s">
        <v>599</v>
      </c>
      <c r="J24" s="58"/>
      <c r="K24" s="58"/>
      <c r="L24" s="58" t="s">
        <v>600</v>
      </c>
      <c r="M24" s="58"/>
      <c r="N24" s="58"/>
      <c r="O24" s="58"/>
      <c r="P24" s="59" t="s">
        <v>43</v>
      </c>
      <c r="Q24" s="59" t="s">
        <v>76</v>
      </c>
      <c r="R24" s="59">
        <v>66.67</v>
      </c>
      <c r="S24" s="59" t="s">
        <v>45</v>
      </c>
      <c r="T24" s="59">
        <v>0</v>
      </c>
      <c r="U24" s="60" t="str">
        <f t="shared" si="0"/>
        <v>N/A</v>
      </c>
    </row>
    <row r="25" spans="1:22" ht="75" customHeight="1">
      <c r="A25" s="52"/>
      <c r="B25" s="57" t="s">
        <v>56</v>
      </c>
      <c r="C25" s="58" t="s">
        <v>601</v>
      </c>
      <c r="D25" s="58"/>
      <c r="E25" s="58"/>
      <c r="F25" s="58"/>
      <c r="G25" s="58"/>
      <c r="H25" s="58"/>
      <c r="I25" s="58" t="s">
        <v>602</v>
      </c>
      <c r="J25" s="58"/>
      <c r="K25" s="58"/>
      <c r="L25" s="58" t="s">
        <v>603</v>
      </c>
      <c r="M25" s="58"/>
      <c r="N25" s="58"/>
      <c r="O25" s="58"/>
      <c r="P25" s="59" t="s">
        <v>43</v>
      </c>
      <c r="Q25" s="59" t="s">
        <v>76</v>
      </c>
      <c r="R25" s="59">
        <v>56.33</v>
      </c>
      <c r="S25" s="59" t="s">
        <v>45</v>
      </c>
      <c r="T25" s="59">
        <v>0</v>
      </c>
      <c r="U25" s="60" t="str">
        <f t="shared" si="0"/>
        <v>N/A</v>
      </c>
    </row>
    <row r="26" spans="1:22" ht="75" customHeight="1">
      <c r="A26" s="52"/>
      <c r="B26" s="57" t="s">
        <v>56</v>
      </c>
      <c r="C26" s="58" t="s">
        <v>604</v>
      </c>
      <c r="D26" s="58"/>
      <c r="E26" s="58"/>
      <c r="F26" s="58"/>
      <c r="G26" s="58"/>
      <c r="H26" s="58"/>
      <c r="I26" s="58" t="s">
        <v>605</v>
      </c>
      <c r="J26" s="58"/>
      <c r="K26" s="58"/>
      <c r="L26" s="58" t="s">
        <v>606</v>
      </c>
      <c r="M26" s="58"/>
      <c r="N26" s="58"/>
      <c r="O26" s="58"/>
      <c r="P26" s="59" t="s">
        <v>43</v>
      </c>
      <c r="Q26" s="59" t="s">
        <v>76</v>
      </c>
      <c r="R26" s="59">
        <v>71.010000000000005</v>
      </c>
      <c r="S26" s="59" t="s">
        <v>45</v>
      </c>
      <c r="T26" s="59">
        <v>0</v>
      </c>
      <c r="U26" s="60" t="str">
        <f t="shared" si="0"/>
        <v>N/A</v>
      </c>
    </row>
    <row r="27" spans="1:22" ht="75" customHeight="1" thickBot="1">
      <c r="A27" s="52"/>
      <c r="B27" s="57" t="s">
        <v>56</v>
      </c>
      <c r="C27" s="58" t="s">
        <v>607</v>
      </c>
      <c r="D27" s="58"/>
      <c r="E27" s="58"/>
      <c r="F27" s="58"/>
      <c r="G27" s="58"/>
      <c r="H27" s="58"/>
      <c r="I27" s="58" t="s">
        <v>608</v>
      </c>
      <c r="J27" s="58"/>
      <c r="K27" s="58"/>
      <c r="L27" s="58" t="s">
        <v>609</v>
      </c>
      <c r="M27" s="58"/>
      <c r="N27" s="58"/>
      <c r="O27" s="58"/>
      <c r="P27" s="59" t="s">
        <v>43</v>
      </c>
      <c r="Q27" s="59" t="s">
        <v>76</v>
      </c>
      <c r="R27" s="59">
        <v>71.010000000000005</v>
      </c>
      <c r="S27" s="59" t="s">
        <v>45</v>
      </c>
      <c r="T27" s="59">
        <v>0</v>
      </c>
      <c r="U27" s="60" t="str">
        <f t="shared" si="0"/>
        <v>N/A</v>
      </c>
    </row>
    <row r="28" spans="1:22" ht="22.5" customHeight="1" thickTop="1" thickBot="1">
      <c r="B28" s="13" t="s">
        <v>94</v>
      </c>
      <c r="C28" s="14"/>
      <c r="D28" s="14"/>
      <c r="E28" s="14"/>
      <c r="F28" s="14"/>
      <c r="G28" s="14"/>
      <c r="H28" s="15"/>
      <c r="I28" s="15"/>
      <c r="J28" s="15"/>
      <c r="K28" s="15"/>
      <c r="L28" s="15"/>
      <c r="M28" s="15"/>
      <c r="N28" s="15"/>
      <c r="O28" s="15"/>
      <c r="P28" s="15"/>
      <c r="Q28" s="15"/>
      <c r="R28" s="15"/>
      <c r="S28" s="15"/>
      <c r="T28" s="15"/>
      <c r="U28" s="16"/>
      <c r="V28" s="61"/>
    </row>
    <row r="29" spans="1:22" ht="32.25" customHeight="1" thickTop="1">
      <c r="B29" s="62"/>
      <c r="C29" s="63"/>
      <c r="D29" s="63"/>
      <c r="E29" s="63"/>
      <c r="F29" s="63"/>
      <c r="G29" s="63"/>
      <c r="H29" s="64"/>
      <c r="I29" s="64"/>
      <c r="J29" s="64"/>
      <c r="K29" s="64"/>
      <c r="L29" s="64"/>
      <c r="M29" s="64"/>
      <c r="N29" s="64"/>
      <c r="O29" s="64"/>
      <c r="P29" s="65"/>
      <c r="Q29" s="66"/>
      <c r="R29" s="67" t="s">
        <v>95</v>
      </c>
      <c r="S29" s="35" t="s">
        <v>96</v>
      </c>
      <c r="T29" s="67" t="s">
        <v>97</v>
      </c>
      <c r="U29" s="35" t="s">
        <v>98</v>
      </c>
    </row>
    <row r="30" spans="1:22" ht="32.25" customHeight="1" thickBot="1">
      <c r="B30" s="68"/>
      <c r="C30" s="69"/>
      <c r="D30" s="69"/>
      <c r="E30" s="69"/>
      <c r="F30" s="69"/>
      <c r="G30" s="69"/>
      <c r="H30" s="70"/>
      <c r="I30" s="70"/>
      <c r="J30" s="70"/>
      <c r="K30" s="70"/>
      <c r="L30" s="70"/>
      <c r="M30" s="70"/>
      <c r="N30" s="70"/>
      <c r="O30" s="70"/>
      <c r="P30" s="71"/>
      <c r="Q30" s="72"/>
      <c r="R30" s="73" t="s">
        <v>99</v>
      </c>
      <c r="S30" s="72" t="s">
        <v>99</v>
      </c>
      <c r="T30" s="72" t="s">
        <v>99</v>
      </c>
      <c r="U30" s="72" t="s">
        <v>100</v>
      </c>
    </row>
    <row r="31" spans="1:22" ht="13.5" customHeight="1" thickBot="1">
      <c r="B31" s="74" t="s">
        <v>101</v>
      </c>
      <c r="C31" s="75"/>
      <c r="D31" s="75"/>
      <c r="E31" s="76"/>
      <c r="F31" s="76"/>
      <c r="G31" s="76"/>
      <c r="H31" s="77"/>
      <c r="I31" s="77"/>
      <c r="J31" s="77"/>
      <c r="K31" s="77"/>
      <c r="L31" s="77"/>
      <c r="M31" s="77"/>
      <c r="N31" s="77"/>
      <c r="O31" s="77"/>
      <c r="P31" s="78"/>
      <c r="Q31" s="78"/>
      <c r="R31" s="95">
        <f>122.8</f>
        <v>122.8</v>
      </c>
      <c r="S31" s="95">
        <f>0.5766</f>
        <v>0.5766</v>
      </c>
      <c r="T31" s="95">
        <f>0</f>
        <v>0</v>
      </c>
      <c r="U31" s="96">
        <f>+IF(ISERR(T31/S31*100),"N/A",T31/S31*100)</f>
        <v>0</v>
      </c>
    </row>
    <row r="32" spans="1:22" ht="13.5" customHeight="1" thickBot="1">
      <c r="B32" s="79" t="s">
        <v>102</v>
      </c>
      <c r="C32" s="80"/>
      <c r="D32" s="80"/>
      <c r="E32" s="81"/>
      <c r="F32" s="81"/>
      <c r="G32" s="81"/>
      <c r="H32" s="82"/>
      <c r="I32" s="82"/>
      <c r="J32" s="82"/>
      <c r="K32" s="82"/>
      <c r="L32" s="82"/>
      <c r="M32" s="82"/>
      <c r="N32" s="82"/>
      <c r="O32" s="82"/>
      <c r="P32" s="83"/>
      <c r="Q32" s="83"/>
      <c r="R32" s="95">
        <f>122.8</f>
        <v>122.8</v>
      </c>
      <c r="S32" s="95">
        <f>0.5766</f>
        <v>0.5766</v>
      </c>
      <c r="T32" s="95">
        <f>0</f>
        <v>0</v>
      </c>
      <c r="U32" s="96">
        <f>+IF(ISERR(T32/S32*100),"N/A",T32/S32*100)</f>
        <v>0</v>
      </c>
    </row>
    <row r="33" spans="2:21" ht="14.85" customHeight="1" thickTop="1" thickBot="1">
      <c r="B33" s="13" t="s">
        <v>103</v>
      </c>
      <c r="C33" s="14"/>
      <c r="D33" s="14"/>
      <c r="E33" s="14"/>
      <c r="F33" s="14"/>
      <c r="G33" s="14"/>
      <c r="H33" s="15"/>
      <c r="I33" s="15"/>
      <c r="J33" s="15"/>
      <c r="K33" s="15"/>
      <c r="L33" s="15"/>
      <c r="M33" s="15"/>
      <c r="N33" s="15"/>
      <c r="O33" s="15"/>
      <c r="P33" s="15"/>
      <c r="Q33" s="15"/>
      <c r="R33" s="15"/>
      <c r="S33" s="15"/>
      <c r="T33" s="15"/>
      <c r="U33" s="16"/>
    </row>
    <row r="34" spans="2:21" ht="44.25" customHeight="1" thickTop="1">
      <c r="B34" s="84" t="s">
        <v>104</v>
      </c>
      <c r="C34" s="86"/>
      <c r="D34" s="86"/>
      <c r="E34" s="86"/>
      <c r="F34" s="86"/>
      <c r="G34" s="86"/>
      <c r="H34" s="86"/>
      <c r="I34" s="86"/>
      <c r="J34" s="86"/>
      <c r="K34" s="86"/>
      <c r="L34" s="86"/>
      <c r="M34" s="86"/>
      <c r="N34" s="86"/>
      <c r="O34" s="86"/>
      <c r="P34" s="86"/>
      <c r="Q34" s="86"/>
      <c r="R34" s="86"/>
      <c r="S34" s="86"/>
      <c r="T34" s="86"/>
      <c r="U34" s="85"/>
    </row>
    <row r="35" spans="2:21" ht="48.95" customHeight="1" thickBot="1">
      <c r="B35" s="97" t="s">
        <v>610</v>
      </c>
      <c r="C35" s="98"/>
      <c r="D35" s="98"/>
      <c r="E35" s="98"/>
      <c r="F35" s="98"/>
      <c r="G35" s="98"/>
      <c r="H35" s="98"/>
      <c r="I35" s="98"/>
      <c r="J35" s="98"/>
      <c r="K35" s="98"/>
      <c r="L35" s="98"/>
      <c r="M35" s="98"/>
      <c r="N35" s="98"/>
      <c r="O35" s="98"/>
      <c r="P35" s="98"/>
      <c r="Q35" s="98"/>
      <c r="R35" s="98"/>
      <c r="S35" s="98"/>
      <c r="T35" s="98"/>
      <c r="U35" s="99"/>
    </row>
  </sheetData>
  <mergeCells count="76">
    <mergeCell ref="B35:U35"/>
    <mergeCell ref="C27:H27"/>
    <mergeCell ref="I27:K27"/>
    <mergeCell ref="L27:O27"/>
    <mergeCell ref="B31:D31"/>
    <mergeCell ref="B32:D32"/>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28</vt:i4>
      </vt:variant>
    </vt:vector>
  </HeadingPairs>
  <TitlesOfParts>
    <vt:vector size="42" baseType="lpstr">
      <vt:lpstr>Portada</vt:lpstr>
      <vt:lpstr>6 E011</vt:lpstr>
      <vt:lpstr>6 E032</vt:lpstr>
      <vt:lpstr>6 F001</vt:lpstr>
      <vt:lpstr>6 F006</vt:lpstr>
      <vt:lpstr>6 S001</vt:lpstr>
      <vt:lpstr>6 S172</vt:lpstr>
      <vt:lpstr>6 S179</vt:lpstr>
      <vt:lpstr>6 S181</vt:lpstr>
      <vt:lpstr>6 S182</vt:lpstr>
      <vt:lpstr>6 S183</vt:lpstr>
      <vt:lpstr>6 S185</vt:lpstr>
      <vt:lpstr>6 S199</vt:lpstr>
      <vt:lpstr>6 S239</vt:lpstr>
      <vt:lpstr>'6 E011'!Área_de_impresión</vt:lpstr>
      <vt:lpstr>'6 E032'!Área_de_impresión</vt:lpstr>
      <vt:lpstr>'6 F001'!Área_de_impresión</vt:lpstr>
      <vt:lpstr>'6 F006'!Área_de_impresión</vt:lpstr>
      <vt:lpstr>'6 S001'!Área_de_impresión</vt:lpstr>
      <vt:lpstr>'6 S172'!Área_de_impresión</vt:lpstr>
      <vt:lpstr>'6 S179'!Área_de_impresión</vt:lpstr>
      <vt:lpstr>'6 S181'!Área_de_impresión</vt:lpstr>
      <vt:lpstr>'6 S182'!Área_de_impresión</vt:lpstr>
      <vt:lpstr>'6 S183'!Área_de_impresión</vt:lpstr>
      <vt:lpstr>'6 S185'!Área_de_impresión</vt:lpstr>
      <vt:lpstr>'6 S199'!Área_de_impresión</vt:lpstr>
      <vt:lpstr>'6 S239'!Área_de_impresión</vt:lpstr>
      <vt:lpstr>Portada!Área_de_impresión</vt:lpstr>
      <vt:lpstr>'6 E011'!Títulos_a_imprimir</vt:lpstr>
      <vt:lpstr>'6 E032'!Títulos_a_imprimir</vt:lpstr>
      <vt:lpstr>'6 F001'!Títulos_a_imprimir</vt:lpstr>
      <vt:lpstr>'6 F006'!Títulos_a_imprimir</vt:lpstr>
      <vt:lpstr>'6 S001'!Títulos_a_imprimir</vt:lpstr>
      <vt:lpstr>'6 S172'!Títulos_a_imprimir</vt:lpstr>
      <vt:lpstr>'6 S179'!Títulos_a_imprimir</vt:lpstr>
      <vt:lpstr>'6 S181'!Títulos_a_imprimir</vt:lpstr>
      <vt:lpstr>'6 S182'!Títulos_a_imprimir</vt:lpstr>
      <vt:lpstr>'6 S183'!Títulos_a_imprimir</vt:lpstr>
      <vt:lpstr>'6 S185'!Títulos_a_imprimir</vt:lpstr>
      <vt:lpstr>'6 S199'!Títulos_a_imprimir</vt:lpstr>
      <vt:lpstr>'6 S239'!Títulos_a_imprimir</vt:lpstr>
      <vt:lpstr>Portada!Títulos_a_imprimir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2013-05-02T19:51:33Z</dcterms:modified>
</cp:coreProperties>
</file>